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075" windowHeight="12465"/>
  </bookViews>
  <sheets>
    <sheet name="Summary" sheetId="8" r:id="rId1"/>
    <sheet name="Step 1" sheetId="11" r:id="rId2"/>
    <sheet name="Step 2" sheetId="12" r:id="rId3"/>
    <sheet name="Step 3" sheetId="13" r:id="rId4"/>
    <sheet name="Step 4" sheetId="5" r:id="rId5"/>
    <sheet name="Tables for Waiver" sheetId="21" state="hidden" r:id="rId6"/>
  </sheets>
  <calcPr calcId="145621"/>
</workbook>
</file>

<file path=xl/calcChain.xml><?xml version="1.0" encoding="utf-8"?>
<calcChain xmlns="http://schemas.openxmlformats.org/spreadsheetml/2006/main">
  <c r="I25" i="21" l="1"/>
  <c r="I20" i="21"/>
  <c r="I15" i="21"/>
  <c r="I10" i="21"/>
  <c r="C31" i="21"/>
  <c r="B31" i="21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C60" i="13"/>
  <c r="B60" i="13"/>
  <c r="B60" i="5" s="1"/>
  <c r="D73" i="8" s="1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C56" i="13"/>
  <c r="B56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C52" i="13"/>
  <c r="B52" i="13"/>
  <c r="B52" i="5" s="1"/>
  <c r="D65" i="8" s="1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B48" i="13"/>
  <c r="B48" i="5" s="1"/>
  <c r="D61" i="8" s="1"/>
  <c r="B70" i="5"/>
  <c r="D83" i="8" s="1"/>
  <c r="B69" i="5"/>
  <c r="D82" i="8" s="1"/>
  <c r="B68" i="5"/>
  <c r="D81" i="8" s="1"/>
  <c r="B67" i="5"/>
  <c r="D80" i="8" s="1"/>
  <c r="B66" i="5"/>
  <c r="D79" i="8" s="1"/>
  <c r="B65" i="5"/>
  <c r="D78" i="8" s="1"/>
  <c r="B64" i="5"/>
  <c r="D77" i="8" s="1"/>
  <c r="B63" i="5"/>
  <c r="D76" i="8" s="1"/>
  <c r="B59" i="5"/>
  <c r="D72" i="8" s="1"/>
  <c r="B58" i="5"/>
  <c r="D71" i="8" s="1"/>
  <c r="B56" i="5"/>
  <c r="D69" i="8" s="1"/>
  <c r="B55" i="5"/>
  <c r="D68" i="8" s="1"/>
  <c r="B54" i="5"/>
  <c r="D67" i="8" s="1"/>
  <c r="B51" i="5"/>
  <c r="D64" i="8" s="1"/>
  <c r="B50" i="5"/>
  <c r="D63" i="8" s="1"/>
  <c r="B47" i="5"/>
  <c r="D60" i="8" s="1"/>
  <c r="B46" i="5"/>
  <c r="D59" i="8" s="1"/>
  <c r="B45" i="5"/>
  <c r="D58" i="8" s="1"/>
  <c r="B44" i="5"/>
  <c r="D57" i="8" s="1"/>
  <c r="B43" i="5"/>
  <c r="D56" i="8" s="1"/>
  <c r="B44" i="12"/>
  <c r="B57" i="8" s="1"/>
  <c r="B45" i="12"/>
  <c r="B58" i="8" s="1"/>
  <c r="B46" i="12"/>
  <c r="B59" i="8" s="1"/>
  <c r="B47" i="12"/>
  <c r="B60" i="8" s="1"/>
  <c r="B50" i="12"/>
  <c r="B63" i="8" s="1"/>
  <c r="B51" i="12"/>
  <c r="B64" i="8" s="1"/>
  <c r="B54" i="12"/>
  <c r="B67" i="8" s="1"/>
  <c r="B55" i="12"/>
  <c r="B68" i="8" s="1"/>
  <c r="B58" i="12"/>
  <c r="B71" i="8" s="1"/>
  <c r="B59" i="12"/>
  <c r="B72" i="8" s="1"/>
  <c r="B63" i="12"/>
  <c r="B76" i="8" s="1"/>
  <c r="B64" i="12"/>
  <c r="B77" i="8" s="1"/>
  <c r="B65" i="12"/>
  <c r="B78" i="8" s="1"/>
  <c r="B66" i="12"/>
  <c r="B79" i="8" s="1"/>
  <c r="B67" i="12"/>
  <c r="B80" i="8" s="1"/>
  <c r="B68" i="12"/>
  <c r="B81" i="8" s="1"/>
  <c r="B69" i="12"/>
  <c r="B82" i="8" s="1"/>
  <c r="B70" i="12"/>
  <c r="B83" i="8" s="1"/>
  <c r="B43" i="12"/>
  <c r="B56" i="8" s="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C60" i="11"/>
  <c r="B60" i="11"/>
  <c r="B60" i="12" s="1"/>
  <c r="B73" i="8" s="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C56" i="11"/>
  <c r="B56" i="11"/>
  <c r="B56" i="12" s="1"/>
  <c r="B69" i="8" s="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B52" i="11"/>
  <c r="B52" i="12" s="1"/>
  <c r="B65" i="8" s="1"/>
  <c r="Y52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B48" i="11"/>
  <c r="B48" i="12" s="1"/>
  <c r="B61" i="8" s="1"/>
  <c r="Y48" i="11"/>
  <c r="B39" i="5"/>
  <c r="D52" i="8" s="1"/>
  <c r="B35" i="5"/>
  <c r="D48" i="8" s="1"/>
  <c r="B34" i="5"/>
  <c r="D47" i="8" s="1"/>
  <c r="B33" i="5"/>
  <c r="D46" i="8" s="1"/>
  <c r="B32" i="5"/>
  <c r="D45" i="8" s="1"/>
  <c r="B31" i="5"/>
  <c r="D44" i="8" s="1"/>
  <c r="B30" i="5"/>
  <c r="D43" i="8" s="1"/>
  <c r="B29" i="5"/>
  <c r="D42" i="8" s="1"/>
  <c r="B28" i="5"/>
  <c r="D41" i="8" s="1"/>
  <c r="B27" i="5"/>
  <c r="D40" i="8" s="1"/>
  <c r="B26" i="5"/>
  <c r="D39" i="8" s="1"/>
  <c r="B25" i="5"/>
  <c r="D38" i="8" s="1"/>
  <c r="B24" i="5"/>
  <c r="D37" i="8" s="1"/>
  <c r="B23" i="5"/>
  <c r="D36" i="8" s="1"/>
  <c r="B22" i="5"/>
  <c r="D35" i="8" s="1"/>
  <c r="B21" i="5"/>
  <c r="D34" i="8" s="1"/>
  <c r="B20" i="5"/>
  <c r="D33" i="8" s="1"/>
  <c r="B19" i="5"/>
  <c r="D32" i="8" s="1"/>
  <c r="B18" i="5"/>
  <c r="D31" i="8" s="1"/>
  <c r="B17" i="5"/>
  <c r="D30" i="8" s="1"/>
  <c r="B16" i="5"/>
  <c r="D29" i="8" s="1"/>
  <c r="B15" i="5"/>
  <c r="D28" i="8" s="1"/>
  <c r="B14" i="5"/>
  <c r="D27" i="8" s="1"/>
  <c r="B13" i="5"/>
  <c r="D26" i="8" s="1"/>
  <c r="B12" i="5"/>
  <c r="D25" i="8" s="1"/>
  <c r="B11" i="5"/>
  <c r="D24" i="8" s="1"/>
  <c r="B10" i="5"/>
  <c r="D23" i="8" s="1"/>
  <c r="B9" i="5"/>
  <c r="D22" i="8" s="1"/>
  <c r="B8" i="5"/>
  <c r="D21" i="8" s="1"/>
  <c r="B4" i="5"/>
  <c r="D16" i="8" s="1"/>
  <c r="B4" i="12"/>
  <c r="B16" i="8" s="1"/>
  <c r="B39" i="12"/>
  <c r="B52" i="8" s="1"/>
  <c r="B9" i="12"/>
  <c r="B22" i="8" s="1"/>
  <c r="B10" i="12"/>
  <c r="B23" i="8" s="1"/>
  <c r="B11" i="12"/>
  <c r="B24" i="8" s="1"/>
  <c r="B12" i="12"/>
  <c r="B25" i="8" s="1"/>
  <c r="B13" i="12"/>
  <c r="B26" i="8" s="1"/>
  <c r="B14" i="12"/>
  <c r="B27" i="8" s="1"/>
  <c r="B15" i="12"/>
  <c r="B28" i="8" s="1"/>
  <c r="B16" i="12"/>
  <c r="B29" i="8" s="1"/>
  <c r="B17" i="12"/>
  <c r="B30" i="8" s="1"/>
  <c r="B18" i="12"/>
  <c r="B31" i="8" s="1"/>
  <c r="B19" i="12"/>
  <c r="B32" i="8" s="1"/>
  <c r="B20" i="12"/>
  <c r="B33" i="8" s="1"/>
  <c r="B21" i="12"/>
  <c r="B34" i="8" s="1"/>
  <c r="B22" i="12"/>
  <c r="B35" i="8" s="1"/>
  <c r="B23" i="12"/>
  <c r="B36" i="8" s="1"/>
  <c r="B24" i="12"/>
  <c r="B37" i="8" s="1"/>
  <c r="B25" i="12"/>
  <c r="B38" i="8" s="1"/>
  <c r="B26" i="12"/>
  <c r="B39" i="8" s="1"/>
  <c r="B27" i="12"/>
  <c r="B40" i="8" s="1"/>
  <c r="B28" i="12"/>
  <c r="B41" i="8" s="1"/>
  <c r="B29" i="12"/>
  <c r="B42" i="8" s="1"/>
  <c r="B30" i="12"/>
  <c r="B43" i="8" s="1"/>
  <c r="B31" i="12"/>
  <c r="B44" i="8" s="1"/>
  <c r="B32" i="12"/>
  <c r="B45" i="8" s="1"/>
  <c r="B33" i="12"/>
  <c r="B46" i="8" s="1"/>
  <c r="B34" i="12"/>
  <c r="B47" i="8" s="1"/>
  <c r="B35" i="12"/>
  <c r="B48" i="8" s="1"/>
  <c r="B8" i="12"/>
  <c r="B21" i="8" s="1"/>
  <c r="C32" i="21" l="1"/>
  <c r="F83" i="8"/>
  <c r="H83" i="8" s="1"/>
  <c r="J83" i="8" s="1"/>
  <c r="L83" i="8" s="1"/>
  <c r="F81" i="8"/>
  <c r="H81" i="8" s="1"/>
  <c r="J81" i="8" s="1"/>
  <c r="L81" i="8" s="1"/>
  <c r="F79" i="8"/>
  <c r="H79" i="8" s="1"/>
  <c r="J79" i="8" s="1"/>
  <c r="L79" i="8" s="1"/>
  <c r="F77" i="8"/>
  <c r="H77" i="8" s="1"/>
  <c r="J77" i="8" s="1"/>
  <c r="L77" i="8" s="1"/>
  <c r="F73" i="8"/>
  <c r="H73" i="8" s="1"/>
  <c r="J73" i="8" s="1"/>
  <c r="L73" i="8" s="1"/>
  <c r="F71" i="8"/>
  <c r="H71" i="8" s="1"/>
  <c r="J71" i="8" s="1"/>
  <c r="L71" i="8" s="1"/>
  <c r="F68" i="8"/>
  <c r="H68" i="8" s="1"/>
  <c r="J68" i="8" s="1"/>
  <c r="L68" i="8" s="1"/>
  <c r="F65" i="8"/>
  <c r="H65" i="8" s="1"/>
  <c r="J65" i="8" s="1"/>
  <c r="L65" i="8" s="1"/>
  <c r="F63" i="8"/>
  <c r="H63" i="8" s="1"/>
  <c r="J63" i="8" s="1"/>
  <c r="L63" i="8" s="1"/>
  <c r="F60" i="8"/>
  <c r="H60" i="8" s="1"/>
  <c r="J60" i="8" s="1"/>
  <c r="L60" i="8" s="1"/>
  <c r="F58" i="8"/>
  <c r="H58" i="8" s="1"/>
  <c r="J58" i="8" s="1"/>
  <c r="L58" i="8" s="1"/>
  <c r="F82" i="8"/>
  <c r="H82" i="8" s="1"/>
  <c r="J82" i="8" s="1"/>
  <c r="L82" i="8" s="1"/>
  <c r="F80" i="8"/>
  <c r="H80" i="8" s="1"/>
  <c r="J80" i="8" s="1"/>
  <c r="L80" i="8" s="1"/>
  <c r="F78" i="8"/>
  <c r="H78" i="8" s="1"/>
  <c r="J78" i="8" s="1"/>
  <c r="L78" i="8" s="1"/>
  <c r="F76" i="8"/>
  <c r="H76" i="8" s="1"/>
  <c r="J76" i="8" s="1"/>
  <c r="L76" i="8" s="1"/>
  <c r="F72" i="8"/>
  <c r="H72" i="8" s="1"/>
  <c r="J72" i="8" s="1"/>
  <c r="L72" i="8" s="1"/>
  <c r="F69" i="8"/>
  <c r="H69" i="8" s="1"/>
  <c r="J69" i="8" s="1"/>
  <c r="L69" i="8" s="1"/>
  <c r="F67" i="8"/>
  <c r="H67" i="8" s="1"/>
  <c r="J67" i="8" s="1"/>
  <c r="L67" i="8" s="1"/>
  <c r="F64" i="8"/>
  <c r="H64" i="8" s="1"/>
  <c r="J64" i="8" s="1"/>
  <c r="L64" i="8" s="1"/>
  <c r="F61" i="8"/>
  <c r="H61" i="8" s="1"/>
  <c r="J61" i="8" s="1"/>
  <c r="L61" i="8" s="1"/>
  <c r="F59" i="8"/>
  <c r="H59" i="8" s="1"/>
  <c r="J59" i="8" s="1"/>
  <c r="L59" i="8" s="1"/>
  <c r="F57" i="8"/>
  <c r="H57" i="8" s="1"/>
  <c r="J57" i="8" s="1"/>
  <c r="L57" i="8" s="1"/>
  <c r="D49" i="8"/>
  <c r="B49" i="8"/>
  <c r="F22" i="8"/>
  <c r="H22" i="8" s="1"/>
  <c r="J22" i="8" s="1"/>
  <c r="L22" i="8" s="1"/>
  <c r="F24" i="8"/>
  <c r="H24" i="8" s="1"/>
  <c r="J24" i="8" s="1"/>
  <c r="L24" i="8" s="1"/>
  <c r="F26" i="8"/>
  <c r="H26" i="8" s="1"/>
  <c r="J26" i="8" s="1"/>
  <c r="L26" i="8" s="1"/>
  <c r="F28" i="8"/>
  <c r="H28" i="8" s="1"/>
  <c r="J28" i="8" s="1"/>
  <c r="L28" i="8" s="1"/>
  <c r="F30" i="8"/>
  <c r="H30" i="8" s="1"/>
  <c r="J30" i="8" s="1"/>
  <c r="L30" i="8" s="1"/>
  <c r="F32" i="8"/>
  <c r="H32" i="8" s="1"/>
  <c r="J32" i="8" s="1"/>
  <c r="L32" i="8" s="1"/>
  <c r="F34" i="8"/>
  <c r="H34" i="8" s="1"/>
  <c r="J34" i="8" s="1"/>
  <c r="L34" i="8" s="1"/>
  <c r="F36" i="8"/>
  <c r="H36" i="8" s="1"/>
  <c r="J36" i="8" s="1"/>
  <c r="L36" i="8" s="1"/>
  <c r="F38" i="8"/>
  <c r="H38" i="8" s="1"/>
  <c r="J38" i="8" s="1"/>
  <c r="L38" i="8" s="1"/>
  <c r="F40" i="8"/>
  <c r="H40" i="8" s="1"/>
  <c r="J40" i="8" s="1"/>
  <c r="L40" i="8" s="1"/>
  <c r="F42" i="8"/>
  <c r="H42" i="8" s="1"/>
  <c r="J42" i="8" s="1"/>
  <c r="L42" i="8" s="1"/>
  <c r="F44" i="8"/>
  <c r="H44" i="8" s="1"/>
  <c r="J44" i="8" s="1"/>
  <c r="L44" i="8" s="1"/>
  <c r="F46" i="8"/>
  <c r="H46" i="8" s="1"/>
  <c r="J46" i="8" s="1"/>
  <c r="L46" i="8" s="1"/>
  <c r="F48" i="8"/>
  <c r="H48" i="8" s="1"/>
  <c r="J48" i="8" s="1"/>
  <c r="L48" i="8" s="1"/>
  <c r="F23" i="8"/>
  <c r="H23" i="8" s="1"/>
  <c r="J23" i="8" s="1"/>
  <c r="L23" i="8" s="1"/>
  <c r="F25" i="8"/>
  <c r="H25" i="8" s="1"/>
  <c r="J25" i="8" s="1"/>
  <c r="L25" i="8" s="1"/>
  <c r="F27" i="8"/>
  <c r="H27" i="8" s="1"/>
  <c r="J27" i="8" s="1"/>
  <c r="L27" i="8" s="1"/>
  <c r="F29" i="8"/>
  <c r="H29" i="8" s="1"/>
  <c r="J29" i="8" s="1"/>
  <c r="L29" i="8" s="1"/>
  <c r="F31" i="8"/>
  <c r="H31" i="8" s="1"/>
  <c r="J31" i="8" s="1"/>
  <c r="L31" i="8" s="1"/>
  <c r="F33" i="8"/>
  <c r="H33" i="8" s="1"/>
  <c r="J33" i="8" s="1"/>
  <c r="L33" i="8" s="1"/>
  <c r="F35" i="8"/>
  <c r="H35" i="8" s="1"/>
  <c r="J35" i="8" s="1"/>
  <c r="L35" i="8" s="1"/>
  <c r="F37" i="8"/>
  <c r="H37" i="8" s="1"/>
  <c r="J37" i="8" s="1"/>
  <c r="L37" i="8" s="1"/>
  <c r="F39" i="8"/>
  <c r="H39" i="8" s="1"/>
  <c r="J39" i="8" s="1"/>
  <c r="L39" i="8" s="1"/>
  <c r="F41" i="8"/>
  <c r="H41" i="8" s="1"/>
  <c r="J41" i="8" s="1"/>
  <c r="L41" i="8" s="1"/>
  <c r="F43" i="8"/>
  <c r="H43" i="8" s="1"/>
  <c r="J43" i="8" s="1"/>
  <c r="L43" i="8" s="1"/>
  <c r="F45" i="8"/>
  <c r="H45" i="8" s="1"/>
  <c r="J45" i="8" s="1"/>
  <c r="L45" i="8" s="1"/>
  <c r="F47" i="8"/>
  <c r="H47" i="8" s="1"/>
  <c r="J47" i="8" s="1"/>
  <c r="L47" i="8" s="1"/>
  <c r="F49" i="8" l="1"/>
  <c r="H49" i="8" s="1"/>
  <c r="J49" i="8" s="1"/>
  <c r="L49" i="8" s="1"/>
  <c r="L11" i="8" l="1"/>
  <c r="J11" i="8"/>
  <c r="H11" i="8"/>
  <c r="F11" i="8"/>
  <c r="D11" i="8"/>
  <c r="B11" i="8"/>
  <c r="F16" i="8" l="1"/>
  <c r="H16" i="8" s="1"/>
  <c r="J16" i="8" l="1"/>
  <c r="L16" i="8" s="1"/>
  <c r="H17" i="8"/>
  <c r="J17" i="8" s="1"/>
  <c r="L17" i="8" s="1"/>
  <c r="F21" i="8" l="1"/>
  <c r="H21" i="8" s="1"/>
  <c r="J21" i="8" s="1"/>
  <c r="L21" i="8" s="1"/>
  <c r="F56" i="8"/>
  <c r="H56" i="8" s="1"/>
  <c r="J56" i="8" s="1"/>
  <c r="L56" i="8" s="1"/>
  <c r="F52" i="8"/>
  <c r="H52" i="8" s="1"/>
  <c r="J52" i="8" s="1"/>
  <c r="L52" i="8" s="1"/>
</calcChain>
</file>

<file path=xl/sharedStrings.xml><?xml version="1.0" encoding="utf-8"?>
<sst xmlns="http://schemas.openxmlformats.org/spreadsheetml/2006/main" count="426" uniqueCount="121">
  <si>
    <t>Allentown city</t>
  </si>
  <si>
    <t>Easton city</t>
  </si>
  <si>
    <t>Harrisburg city</t>
  </si>
  <si>
    <t>Lebanon city</t>
  </si>
  <si>
    <t>New Castle city</t>
  </si>
  <si>
    <t>Philadelphia Metropolitan Division</t>
  </si>
  <si>
    <t>Reading city</t>
  </si>
  <si>
    <t>Williamsport city</t>
  </si>
  <si>
    <t>York city</t>
  </si>
  <si>
    <t>Labor Force</t>
  </si>
  <si>
    <t>Unemployment</t>
  </si>
  <si>
    <t>Step 5</t>
  </si>
  <si>
    <t>Step 6</t>
  </si>
  <si>
    <t>Step 7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</si>
  <si>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</si>
  <si>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</si>
  <si>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</si>
  <si>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</si>
  <si>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</si>
  <si>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</si>
  <si>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</si>
  <si>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</si>
  <si>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</si>
  <si>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Average</t>
  </si>
  <si>
    <t>Total</t>
  </si>
  <si>
    <t>Unemployment Rate</t>
  </si>
  <si>
    <t>(4 decimal places)</t>
  </si>
  <si>
    <t>Total for Region</t>
  </si>
  <si>
    <t>City in:</t>
  </si>
  <si>
    <t>AREAS IN PENNSYLVANIA THAT ARE ELIGIBLE FOR WAIVERS ON THE BASIS OF</t>
  </si>
  <si>
    <t>From Step 2</t>
  </si>
  <si>
    <t>From Step 4</t>
  </si>
  <si>
    <r>
      <t xml:space="preserve">Note: </t>
    </r>
    <r>
      <rPr>
        <sz val="10"/>
        <color theme="1"/>
        <rFont val="Arial"/>
        <family val="2"/>
      </rPr>
      <t>The Philadelphia Metropolitan Division includes Philadelphia and Delaware Counties</t>
    </r>
  </si>
  <si>
    <t>(Unrounded)</t>
  </si>
  <si>
    <t>20% Threshold</t>
  </si>
  <si>
    <t>Source:  Local Area Unemployment Statistics, Bureau of Labor Statistics, Department of Labor</t>
  </si>
  <si>
    <t>(Data Included in File and Links Provided)</t>
  </si>
  <si>
    <t>(Multiply by 100)</t>
  </si>
  <si>
    <t>(1 decimal place)</t>
  </si>
  <si>
    <t>Monthly Labor Force (Source: www.bls.gov/lau)</t>
  </si>
  <si>
    <t>Monthly Unemployment (Source: www.bls.gov/lau)</t>
  </si>
  <si>
    <t>Berwick borough</t>
  </si>
  <si>
    <t>McKeesport city</t>
  </si>
  <si>
    <t>Source:  Center for Workforce Information &amp; Analysis, Pennsylvania Department of Labor &amp; Industry</t>
  </si>
  <si>
    <t>JUL 14 - JUN 16</t>
  </si>
  <si>
    <t>Armstrong</t>
  </si>
  <si>
    <t>Bedford</t>
  </si>
  <si>
    <t>Cambria</t>
  </si>
  <si>
    <t>Cameron</t>
  </si>
  <si>
    <t>Carbon</t>
  </si>
  <si>
    <t>Clearfield</t>
  </si>
  <si>
    <t>Clinton</t>
  </si>
  <si>
    <t>Fayette</t>
  </si>
  <si>
    <t>Forest</t>
  </si>
  <si>
    <t>Fulton</t>
  </si>
  <si>
    <t>Greene</t>
  </si>
  <si>
    <t>Huntingdon</t>
  </si>
  <si>
    <t>Indiana</t>
  </si>
  <si>
    <t>Jefferson</t>
  </si>
  <si>
    <t>Lackawanna</t>
  </si>
  <si>
    <t>Luzerne</t>
  </si>
  <si>
    <t>Lycoming</t>
  </si>
  <si>
    <t>McKean</t>
  </si>
  <si>
    <t>Monroe</t>
  </si>
  <si>
    <t>Northumberland</t>
  </si>
  <si>
    <t>Pike</t>
  </si>
  <si>
    <t>Potter</t>
  </si>
  <si>
    <t>Schuylkill</t>
  </si>
  <si>
    <t>Somerset</t>
  </si>
  <si>
    <t>Sullivan</t>
  </si>
  <si>
    <t>Tioga</t>
  </si>
  <si>
    <t>Wayne</t>
  </si>
  <si>
    <t>Wyoming</t>
  </si>
  <si>
    <t>Bethlehem city</t>
  </si>
  <si>
    <t>Bethlehem township</t>
  </si>
  <si>
    <t>Erie city</t>
  </si>
  <si>
    <t>Lewistown borough (Mifflin County)</t>
  </si>
  <si>
    <t>Muhlenberg township</t>
  </si>
  <si>
    <t>Oil City city</t>
  </si>
  <si>
    <t>Springettsbury township (York County)</t>
  </si>
  <si>
    <t>West Mifflin borough</t>
  </si>
  <si>
    <t>Whitehall township</t>
  </si>
  <si>
    <t>METRO DIVISIONS</t>
  </si>
  <si>
    <t>COUNTIES</t>
  </si>
  <si>
    <t>United States</t>
  </si>
  <si>
    <t>Monthly Labor Force (Source: CWIA, PA Dept L&amp;I)</t>
  </si>
  <si>
    <t>NATION</t>
  </si>
  <si>
    <t>U.S. National Average (in thousands)</t>
  </si>
  <si>
    <t>Metropolitan Divisons</t>
  </si>
  <si>
    <t>Counties</t>
  </si>
  <si>
    <t>Jul-14 to Jun-16</t>
  </si>
  <si>
    <t>24 Month Unemployment (Source: www.bls.gov/lau)</t>
  </si>
  <si>
    <t>24 Month Unemployment (Source: CWIA, PA Dept L&amp;I)</t>
  </si>
  <si>
    <t>Monthly Unemployment (Source: CWIA, PA Dept L&amp;I)</t>
  </si>
  <si>
    <t>24 Month Labor Force (Source: www.bls.gov/lau)</t>
  </si>
  <si>
    <t>24 Month Labor Force (Source: CWIA, PA Dept L&amp;I)</t>
  </si>
  <si>
    <t>CONTIGUOUS COUNTY TOTAL</t>
  </si>
  <si>
    <t>TOTAL MCD AREA</t>
  </si>
  <si>
    <t xml:space="preserve"> COMBINED MINOR CIVIL DIVISONS</t>
  </si>
  <si>
    <t>INDIVIDUAL MINOR CIVIL DIVISIONS</t>
  </si>
  <si>
    <t>COMBINED MINOR CIVIL DIVISONS</t>
  </si>
  <si>
    <t>July 2014-June 2016</t>
  </si>
  <si>
    <t>County</t>
  </si>
  <si>
    <t>Total Labor Force</t>
  </si>
  <si>
    <t>Total Unemployment</t>
  </si>
  <si>
    <t>Unemployment rate for area</t>
  </si>
  <si>
    <t>July 2014 - June 2016</t>
  </si>
  <si>
    <t>Lewistown borough</t>
  </si>
  <si>
    <t>Springettsbury township</t>
  </si>
  <si>
    <t>Mifflin County</t>
  </si>
  <si>
    <t>York County</t>
  </si>
  <si>
    <t>Lehigh County</t>
  </si>
  <si>
    <t>Northampton County</t>
  </si>
  <si>
    <t>Berks County</t>
  </si>
  <si>
    <t>Allegheny County</t>
  </si>
  <si>
    <t>Columbia County</t>
  </si>
  <si>
    <t>Erie County</t>
  </si>
  <si>
    <t>Dauphin County</t>
  </si>
  <si>
    <t>Lebanon County</t>
  </si>
  <si>
    <t>Lawrence County</t>
  </si>
  <si>
    <t>Venango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</si>
</sst>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0000"/>
    <numFmt numFmtId="167" formatCode="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Verdana"/>
      <family val="2"/>
    </font>
    <font>
      <i/>
      <sz val="10"/>
      <name val="Arial"/>
      <family val="2"/>
    </font>
    <font>
      <b/>
      <u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</cellStyleXfs>
  <cellXfs count="77">
    <xf numFmtId="0" fontId="0" fillId="0" borderId="0" xfId="0"/>
    <xf numFmtId="0" fontId="4" fillId="0" borderId="0" xfId="3" applyFont="1"/>
    <xf numFmtId="0" fontId="4" fillId="0" borderId="0" xfId="3" applyFont="1" applyFill="1"/>
    <xf numFmtId="164" fontId="2" fillId="0" borderId="0" xfId="4" applyNumberFormat="1" applyFont="1"/>
    <xf numFmtId="0" fontId="2" fillId="0" borderId="0" xfId="3" applyFont="1"/>
    <xf numFmtId="2" fontId="2" fillId="0" borderId="0" xfId="3" applyNumberFormat="1" applyFont="1"/>
    <xf numFmtId="165" fontId="2" fillId="0" borderId="0" xfId="3" applyNumberFormat="1" applyFont="1"/>
    <xf numFmtId="0" fontId="6" fillId="0" borderId="0" xfId="0" applyFont="1"/>
    <xf numFmtId="0" fontId="3" fillId="0" borderId="1" xfId="3" applyFont="1" applyFill="1" applyBorder="1" applyAlignment="1">
      <alignment horizontal="center"/>
    </xf>
    <xf numFmtId="164" fontId="4" fillId="0" borderId="0" xfId="4" applyNumberFormat="1" applyFont="1" applyAlignment="1">
      <alignment horizontal="center"/>
    </xf>
    <xf numFmtId="164" fontId="2" fillId="0" borderId="0" xfId="4" applyNumberFormat="1" applyFont="1" applyAlignment="1">
      <alignment horizontal="center"/>
    </xf>
    <xf numFmtId="166" fontId="2" fillId="0" borderId="0" xfId="3" applyNumberFormat="1" applyFont="1"/>
    <xf numFmtId="0" fontId="4" fillId="0" borderId="0" xfId="3" applyFont="1" applyAlignment="1">
      <alignment horizontal="center"/>
    </xf>
    <xf numFmtId="167" fontId="2" fillId="0" borderId="0" xfId="3" applyNumberFormat="1" applyFont="1"/>
    <xf numFmtId="0" fontId="2" fillId="0" borderId="0" xfId="3" applyFont="1" applyFill="1"/>
    <xf numFmtId="164" fontId="2" fillId="0" borderId="0" xfId="4" applyNumberFormat="1" applyFont="1" applyFill="1"/>
    <xf numFmtId="0" fontId="7" fillId="0" borderId="0" xfId="0" applyFont="1"/>
    <xf numFmtId="0" fontId="7" fillId="0" borderId="0" xfId="0" applyFont="1" applyFill="1"/>
    <xf numFmtId="0" fontId="6" fillId="0" borderId="0" xfId="0" applyFont="1" applyFill="1"/>
    <xf numFmtId="166" fontId="4" fillId="0" borderId="0" xfId="3" applyNumberFormat="1" applyFont="1"/>
    <xf numFmtId="167" fontId="4" fillId="0" borderId="0" xfId="3" applyNumberFormat="1" applyFont="1"/>
    <xf numFmtId="2" fontId="4" fillId="0" borderId="0" xfId="3" applyNumberFormat="1" applyFont="1"/>
    <xf numFmtId="165" fontId="4" fillId="0" borderId="0" xfId="3" applyNumberFormat="1" applyFont="1"/>
    <xf numFmtId="164" fontId="6" fillId="0" borderId="0" xfId="0" applyNumberFormat="1" applyFont="1"/>
    <xf numFmtId="0" fontId="4" fillId="0" borderId="0" xfId="3" applyFont="1" applyAlignment="1">
      <alignment horizontal="center"/>
    </xf>
    <xf numFmtId="164" fontId="4" fillId="0" borderId="0" xfId="4" applyNumberFormat="1" applyFont="1" applyAlignment="1">
      <alignment horizontal="center"/>
    </xf>
    <xf numFmtId="165" fontId="4" fillId="0" borderId="0" xfId="3" applyNumberFormat="1" applyFont="1" applyBorder="1" applyAlignment="1">
      <alignment horizontal="center"/>
    </xf>
    <xf numFmtId="0" fontId="4" fillId="0" borderId="0" xfId="3" applyFont="1" applyAlignment="1">
      <alignment horizontal="right"/>
    </xf>
    <xf numFmtId="0" fontId="2" fillId="0" borderId="0" xfId="3" applyFont="1" applyAlignment="1">
      <alignment horizontal="right"/>
    </xf>
    <xf numFmtId="165" fontId="4" fillId="0" borderId="0" xfId="3" applyNumberFormat="1" applyFont="1" applyBorder="1" applyAlignment="1">
      <alignment horizontal="right"/>
    </xf>
    <xf numFmtId="0" fontId="9" fillId="0" borderId="0" xfId="3" applyFont="1"/>
    <xf numFmtId="164" fontId="6" fillId="0" borderId="0" xfId="1" applyNumberFormat="1" applyFont="1"/>
    <xf numFmtId="0" fontId="10" fillId="0" borderId="0" xfId="0" applyFont="1"/>
    <xf numFmtId="17" fontId="10" fillId="0" borderId="0" xfId="0" applyNumberFormat="1" applyFont="1"/>
    <xf numFmtId="17" fontId="10" fillId="0" borderId="0" xfId="0" applyNumberFormat="1" applyFont="1" applyAlignment="1">
      <alignment horizontal="right"/>
    </xf>
    <xf numFmtId="164" fontId="6" fillId="0" borderId="0" xfId="1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11" fillId="0" borderId="0" xfId="0" applyFont="1"/>
    <xf numFmtId="0" fontId="4" fillId="0" borderId="0" xfId="3" applyFont="1" applyAlignment="1">
      <alignment horizontal="center"/>
    </xf>
    <xf numFmtId="0" fontId="4" fillId="0" borderId="0" xfId="3" applyFont="1" applyFill="1" applyAlignment="1">
      <alignment horizontal="right"/>
    </xf>
    <xf numFmtId="164" fontId="4" fillId="0" borderId="0" xfId="4" applyNumberFormat="1" applyFont="1" applyFill="1"/>
    <xf numFmtId="164" fontId="4" fillId="0" borderId="0" xfId="4" applyNumberFormat="1" applyFont="1"/>
    <xf numFmtId="0" fontId="7" fillId="0" borderId="0" xfId="0" applyFont="1" applyAlignment="1">
      <alignment horizontal="right"/>
    </xf>
    <xf numFmtId="0" fontId="12" fillId="0" borderId="0" xfId="0" applyFont="1"/>
    <xf numFmtId="0" fontId="13" fillId="0" borderId="0" xfId="0" applyFont="1" applyBorder="1" applyAlignment="1">
      <alignment horizontal="center"/>
    </xf>
    <xf numFmtId="0" fontId="12" fillId="0" borderId="1" xfId="0" applyFont="1" applyBorder="1"/>
    <xf numFmtId="0" fontId="12" fillId="0" borderId="0" xfId="0" applyFont="1" applyAlignment="1">
      <alignment horizontal="right"/>
    </xf>
    <xf numFmtId="3" fontId="12" fillId="0" borderId="1" xfId="0" applyNumberFormat="1" applyFont="1" applyBorder="1"/>
    <xf numFmtId="3" fontId="12" fillId="0" borderId="6" xfId="0" applyNumberFormat="1" applyFont="1" applyBorder="1"/>
    <xf numFmtId="3" fontId="12" fillId="0" borderId="11" xfId="0" applyNumberFormat="1" applyFont="1" applyBorder="1"/>
    <xf numFmtId="0" fontId="13" fillId="0" borderId="0" xfId="0" applyFont="1" applyAlignment="1">
      <alignment horizontal="right"/>
    </xf>
    <xf numFmtId="0" fontId="13" fillId="0" borderId="2" xfId="0" applyFont="1" applyBorder="1"/>
    <xf numFmtId="0" fontId="13" fillId="0" borderId="3" xfId="0" applyFont="1" applyBorder="1"/>
    <xf numFmtId="0" fontId="13" fillId="0" borderId="4" xfId="0" applyFont="1" applyBorder="1"/>
    <xf numFmtId="0" fontId="4" fillId="0" borderId="0" xfId="3" applyFont="1" applyAlignment="1">
      <alignment horizontal="center"/>
    </xf>
    <xf numFmtId="164" fontId="4" fillId="0" borderId="0" xfId="4" applyNumberFormat="1" applyFont="1" applyAlignment="1">
      <alignment horizontal="center"/>
    </xf>
    <xf numFmtId="164" fontId="3" fillId="2" borderId="2" xfId="4" applyNumberFormat="1" applyFont="1" applyFill="1" applyBorder="1" applyAlignment="1">
      <alignment horizontal="center"/>
    </xf>
    <xf numFmtId="164" fontId="3" fillId="2" borderId="3" xfId="4" applyNumberFormat="1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/>
    </xf>
    <xf numFmtId="0" fontId="14" fillId="0" borderId="1" xfId="0" applyFont="1" applyBorder="1"/>
    <xf numFmtId="3" fontId="14" fillId="0" borderId="1" xfId="0" applyNumberFormat="1" applyFont="1" applyBorder="1"/>
    <xf numFmtId="0" fontId="14" fillId="0" borderId="6" xfId="0" applyFont="1" applyBorder="1"/>
    <xf numFmtId="3" fontId="14" fillId="0" borderId="6" xfId="0" applyNumberFormat="1" applyFont="1" applyBorder="1"/>
    <xf numFmtId="0" fontId="15" fillId="0" borderId="7" xfId="0" applyFont="1" applyBorder="1" applyAlignment="1">
      <alignment horizontal="right"/>
    </xf>
    <xf numFmtId="3" fontId="14" fillId="0" borderId="8" xfId="0" applyNumberFormat="1" applyFont="1" applyBorder="1"/>
    <xf numFmtId="0" fontId="15" fillId="0" borderId="0" xfId="0" applyFont="1" applyAlignment="1">
      <alignment horizontal="right"/>
    </xf>
    <xf numFmtId="0" fontId="14" fillId="0" borderId="9" xfId="0" applyFont="1" applyBorder="1"/>
    <xf numFmtId="165" fontId="15" fillId="0" borderId="10" xfId="0" applyNumberFormat="1" applyFont="1" applyBorder="1"/>
    <xf numFmtId="0" fontId="12" fillId="0" borderId="0" xfId="0" applyFont="1" applyBorder="1" applyAlignment="1">
      <alignment horizontal="center"/>
    </xf>
    <xf numFmtId="165" fontId="13" fillId="0" borderId="1" xfId="0" applyNumberFormat="1" applyFont="1" applyBorder="1"/>
  </cellXfs>
  <cellStyles count="8">
    <cellStyle name="Comma" xfId="1" builtinId="3"/>
    <cellStyle name="Comma 2" xfId="4"/>
    <cellStyle name="Normal" xfId="0" builtinId="0"/>
    <cellStyle name="Normal 2" xfId="2"/>
    <cellStyle name="Normal 3" xfId="5"/>
    <cellStyle name="Normal 4" xfId="7"/>
    <cellStyle name="Normal 5" xfId="6"/>
    <cellStyle name="Normal_Book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3"/>
  <sheetViews>
    <sheetView tabSelected="1" workbookViewId="0"/>
  </sheetViews>
  <sheetFormatPr defaultRowHeight="12.75" x14ac:dyDescent="0.2"/>
  <cols>
    <col min="1" max="1" width="38.140625" style="18" customWidth="1"/>
    <col min="2" max="13" width="11.7109375" style="7" customWidth="1"/>
    <col min="14" max="14" width="18.28515625" style="7" bestFit="1" customWidth="1"/>
    <col min="15" max="16384" width="9.140625" style="7"/>
  </cols>
  <sheetData>
    <row r="1" spans="1:13" x14ac:dyDescent="0.2">
      <c r="A1" s="2" t="s">
        <v>29</v>
      </c>
      <c r="B1" s="3"/>
      <c r="C1" s="3"/>
      <c r="D1" s="3"/>
      <c r="E1" s="3"/>
      <c r="F1" s="4"/>
      <c r="G1" s="30" t="s">
        <v>35</v>
      </c>
      <c r="H1" s="4"/>
      <c r="I1" s="5"/>
      <c r="J1" s="4"/>
      <c r="K1" s="6"/>
      <c r="L1" s="4"/>
    </row>
    <row r="2" spans="1:13" x14ac:dyDescent="0.2">
      <c r="A2" s="2" t="s">
        <v>44</v>
      </c>
      <c r="B2" s="3"/>
      <c r="C2" s="3"/>
      <c r="D2" s="3"/>
      <c r="E2" s="3"/>
      <c r="F2" s="4"/>
      <c r="G2" s="37" t="s">
        <v>43</v>
      </c>
      <c r="H2" s="4"/>
      <c r="I2" s="5"/>
      <c r="J2" s="4"/>
      <c r="K2" s="6"/>
      <c r="L2" s="4"/>
    </row>
    <row r="3" spans="1:13" x14ac:dyDescent="0.2">
      <c r="A3" s="2" t="s">
        <v>14</v>
      </c>
      <c r="B3" s="3"/>
      <c r="C3" s="3"/>
      <c r="D3" s="3"/>
      <c r="E3" s="3"/>
      <c r="F3" s="4"/>
      <c r="G3" s="30" t="s">
        <v>36</v>
      </c>
      <c r="H3" s="4"/>
      <c r="I3" s="4"/>
      <c r="J3" s="5"/>
      <c r="K3" s="4"/>
      <c r="L3" s="6"/>
      <c r="M3" s="4"/>
    </row>
    <row r="4" spans="1:13" x14ac:dyDescent="0.2">
      <c r="A4" s="2"/>
      <c r="B4" s="3"/>
      <c r="C4" s="3"/>
      <c r="D4" s="3"/>
      <c r="E4" s="3"/>
      <c r="F4" s="4"/>
      <c r="G4" s="4"/>
      <c r="H4" s="4"/>
      <c r="I4" s="4"/>
      <c r="J4" s="5"/>
      <c r="K4" s="4"/>
      <c r="L4" s="6"/>
      <c r="M4" s="4"/>
    </row>
    <row r="5" spans="1:13" x14ac:dyDescent="0.2">
      <c r="A5" s="8" t="s">
        <v>15</v>
      </c>
      <c r="B5" s="3" t="s">
        <v>16</v>
      </c>
      <c r="C5" s="3"/>
      <c r="D5" s="3"/>
      <c r="E5" s="3"/>
      <c r="F5" s="4"/>
      <c r="G5" s="4"/>
      <c r="H5" s="4"/>
      <c r="I5" s="4"/>
      <c r="J5" s="5"/>
      <c r="K5" s="4"/>
      <c r="L5" s="6"/>
      <c r="M5" s="4"/>
    </row>
    <row r="6" spans="1:13" x14ac:dyDescent="0.2">
      <c r="A6" s="8" t="s">
        <v>17</v>
      </c>
      <c r="B6" s="3" t="s">
        <v>18</v>
      </c>
      <c r="C6" s="3"/>
      <c r="D6" s="3"/>
      <c r="E6" s="3"/>
      <c r="F6" s="4"/>
      <c r="G6" s="4"/>
      <c r="H6" s="4"/>
      <c r="I6" s="4"/>
      <c r="J6" s="5"/>
      <c r="K6" s="4"/>
      <c r="L6" s="6"/>
      <c r="M6" s="4"/>
    </row>
    <row r="7" spans="1:13" x14ac:dyDescent="0.2">
      <c r="A7" s="8" t="s">
        <v>19</v>
      </c>
      <c r="B7" s="3" t="s">
        <v>20</v>
      </c>
      <c r="C7" s="3"/>
      <c r="D7" s="3"/>
      <c r="E7" s="3"/>
      <c r="F7" s="4"/>
      <c r="G7" s="4"/>
      <c r="H7" s="4"/>
      <c r="I7" s="4"/>
      <c r="J7" s="5"/>
      <c r="K7" s="4"/>
      <c r="L7" s="6"/>
      <c r="M7" s="4"/>
    </row>
    <row r="8" spans="1:13" x14ac:dyDescent="0.2">
      <c r="A8" s="8" t="s">
        <v>21</v>
      </c>
      <c r="B8" s="3" t="s">
        <v>22</v>
      </c>
      <c r="C8" s="3"/>
      <c r="D8" s="3"/>
      <c r="E8" s="3"/>
      <c r="F8" s="4"/>
      <c r="G8" s="4"/>
      <c r="H8" s="4"/>
      <c r="I8" s="4"/>
      <c r="J8" s="5"/>
      <c r="K8" s="4"/>
      <c r="L8" s="6"/>
      <c r="M8" s="4"/>
    </row>
    <row r="9" spans="1:13" x14ac:dyDescent="0.2">
      <c r="A9" s="2"/>
      <c r="B9" s="3"/>
      <c r="C9" s="3"/>
      <c r="D9" s="3"/>
      <c r="E9" s="3"/>
      <c r="F9" s="4"/>
      <c r="G9" s="4"/>
      <c r="H9" s="4"/>
      <c r="I9" s="4"/>
      <c r="J9" s="5"/>
      <c r="K9" s="4"/>
      <c r="L9" s="6"/>
      <c r="M9" s="4"/>
    </row>
    <row r="10" spans="1:13" x14ac:dyDescent="0.2">
      <c r="A10" s="2"/>
      <c r="B10" s="56" t="s">
        <v>30</v>
      </c>
      <c r="C10" s="57"/>
      <c r="D10" s="56" t="s">
        <v>31</v>
      </c>
      <c r="E10" s="57"/>
      <c r="F10" s="58" t="s">
        <v>11</v>
      </c>
      <c r="G10" s="59"/>
      <c r="H10" s="59"/>
      <c r="I10" s="60"/>
      <c r="J10" s="58" t="s">
        <v>12</v>
      </c>
      <c r="K10" s="60"/>
      <c r="L10" s="58" t="s">
        <v>13</v>
      </c>
      <c r="M10" s="60"/>
    </row>
    <row r="11" spans="1:13" x14ac:dyDescent="0.2">
      <c r="A11" s="2"/>
      <c r="B11" s="55" t="str">
        <f>$A$2</f>
        <v>JUL 14 - JUN 16</v>
      </c>
      <c r="C11" s="55"/>
      <c r="D11" s="55" t="str">
        <f>$A$2</f>
        <v>JUL 14 - JUN 16</v>
      </c>
      <c r="E11" s="55"/>
      <c r="F11" s="55" t="str">
        <f>$A$2</f>
        <v>JUL 14 - JUN 16</v>
      </c>
      <c r="G11" s="55"/>
      <c r="H11" s="55" t="str">
        <f>$A$2</f>
        <v>JUL 14 - JUN 16</v>
      </c>
      <c r="I11" s="55"/>
      <c r="J11" s="55" t="str">
        <f>$A$2</f>
        <v>JUL 14 - JUN 16</v>
      </c>
      <c r="K11" s="55"/>
      <c r="L11" s="55" t="str">
        <f>$A$2</f>
        <v>JUL 14 - JUN 16</v>
      </c>
      <c r="M11" s="55"/>
    </row>
    <row r="12" spans="1:13" x14ac:dyDescent="0.2">
      <c r="A12" s="2"/>
      <c r="B12" s="9"/>
      <c r="C12" s="9"/>
      <c r="D12" s="9"/>
      <c r="E12" s="9"/>
      <c r="F12" s="55" t="s">
        <v>23</v>
      </c>
      <c r="G12" s="55"/>
      <c r="H12" s="55" t="s">
        <v>23</v>
      </c>
      <c r="I12" s="55"/>
      <c r="J12" s="55" t="s">
        <v>23</v>
      </c>
      <c r="K12" s="55"/>
      <c r="L12" s="55" t="s">
        <v>23</v>
      </c>
      <c r="M12" s="55"/>
    </row>
    <row r="13" spans="1:13" x14ac:dyDescent="0.2">
      <c r="A13" s="2"/>
      <c r="B13" s="55" t="s">
        <v>24</v>
      </c>
      <c r="C13" s="55"/>
      <c r="D13" s="55" t="s">
        <v>24</v>
      </c>
      <c r="E13" s="55"/>
      <c r="F13" s="54" t="s">
        <v>25</v>
      </c>
      <c r="G13" s="54"/>
      <c r="H13" s="54" t="s">
        <v>25</v>
      </c>
      <c r="I13" s="54"/>
      <c r="J13" s="54" t="s">
        <v>25</v>
      </c>
      <c r="K13" s="54"/>
      <c r="L13" s="54" t="s">
        <v>25</v>
      </c>
      <c r="M13" s="54"/>
    </row>
    <row r="14" spans="1:13" x14ac:dyDescent="0.2">
      <c r="A14" s="2"/>
      <c r="B14" s="55" t="s">
        <v>9</v>
      </c>
      <c r="C14" s="55"/>
      <c r="D14" s="55" t="s">
        <v>10</v>
      </c>
      <c r="E14" s="55"/>
      <c r="F14" s="54" t="s">
        <v>33</v>
      </c>
      <c r="G14" s="54"/>
      <c r="H14" s="54" t="s">
        <v>26</v>
      </c>
      <c r="I14" s="54"/>
      <c r="J14" s="54" t="s">
        <v>37</v>
      </c>
      <c r="K14" s="54"/>
      <c r="L14" s="54" t="s">
        <v>38</v>
      </c>
      <c r="M14" s="54"/>
    </row>
    <row r="15" spans="1:13" x14ac:dyDescent="0.2">
      <c r="A15" s="2"/>
      <c r="B15" s="25"/>
      <c r="C15" s="25"/>
      <c r="D15" s="25"/>
      <c r="E15" s="25"/>
      <c r="F15" s="24"/>
      <c r="G15" s="24"/>
      <c r="H15" s="24"/>
      <c r="I15" s="24"/>
      <c r="J15" s="24"/>
      <c r="K15" s="24"/>
      <c r="L15" s="24"/>
      <c r="M15" s="24"/>
    </row>
    <row r="16" spans="1:13" x14ac:dyDescent="0.2">
      <c r="A16" s="2" t="s">
        <v>87</v>
      </c>
      <c r="B16" s="10">
        <f>'Step 2'!B4/1000</f>
        <v>3775806</v>
      </c>
      <c r="C16" s="10"/>
      <c r="D16" s="10">
        <f>'Step 4'!B4/1000</f>
        <v>201661</v>
      </c>
      <c r="E16" s="9"/>
      <c r="F16" s="11">
        <f>D16/B16</f>
        <v>5.3408729156106005E-2</v>
      </c>
      <c r="G16" s="12"/>
      <c r="H16" s="13">
        <f>TRUNC(F16,4)</f>
        <v>5.3400000000000003E-2</v>
      </c>
      <c r="I16" s="12"/>
      <c r="J16" s="28">
        <f>H16*100</f>
        <v>5.34</v>
      </c>
      <c r="K16" s="27"/>
      <c r="L16" s="28">
        <f>ROUND(J16,1)</f>
        <v>5.3</v>
      </c>
      <c r="M16" s="12"/>
    </row>
    <row r="17" spans="1:13" x14ac:dyDescent="0.2">
      <c r="A17" s="2" t="s">
        <v>34</v>
      </c>
      <c r="B17" s="10"/>
      <c r="C17" s="10"/>
      <c r="D17" s="10"/>
      <c r="E17" s="9"/>
      <c r="F17" s="11"/>
      <c r="G17" s="12"/>
      <c r="H17" s="27">
        <f>TRUNC(H16*1.2,4)</f>
        <v>6.4000000000000001E-2</v>
      </c>
      <c r="I17" s="12"/>
      <c r="J17" s="27">
        <f>H17*100</f>
        <v>6.4</v>
      </c>
      <c r="K17" s="27"/>
      <c r="L17" s="29">
        <f>ROUND(J17,1)</f>
        <v>6.4</v>
      </c>
      <c r="M17" s="12"/>
    </row>
    <row r="18" spans="1:13" x14ac:dyDescent="0.2">
      <c r="A18" s="2"/>
      <c r="B18" s="10"/>
      <c r="C18" s="10"/>
      <c r="D18" s="10"/>
      <c r="E18" s="25"/>
      <c r="F18" s="11"/>
      <c r="G18" s="24"/>
      <c r="H18" s="24"/>
      <c r="I18" s="24"/>
      <c r="J18" s="24"/>
      <c r="K18" s="24"/>
      <c r="L18" s="26"/>
      <c r="M18" s="24"/>
    </row>
    <row r="19" spans="1:13" x14ac:dyDescent="0.2">
      <c r="A19" s="7"/>
      <c r="B19" s="15"/>
      <c r="C19" s="15"/>
      <c r="D19" s="15"/>
      <c r="E19" s="3"/>
      <c r="F19" s="11"/>
      <c r="G19" s="4"/>
      <c r="H19" s="13"/>
      <c r="I19" s="4"/>
      <c r="J19" s="5"/>
      <c r="K19" s="4"/>
      <c r="L19" s="6"/>
      <c r="M19" s="12"/>
    </row>
    <row r="20" spans="1:13" x14ac:dyDescent="0.2">
      <c r="A20" s="17" t="s">
        <v>89</v>
      </c>
    </row>
    <row r="21" spans="1:13" x14ac:dyDescent="0.2">
      <c r="A21" s="18" t="s">
        <v>45</v>
      </c>
      <c r="B21" s="15">
        <f>'Step 2'!B8</f>
        <v>801856</v>
      </c>
      <c r="C21" s="15"/>
      <c r="D21" s="15">
        <f>'Step 4'!B8</f>
        <v>53045</v>
      </c>
      <c r="E21" s="3"/>
      <c r="F21" s="11">
        <f t="shared" ref="F21" si="0">D21/B21</f>
        <v>6.6152775560699179E-2</v>
      </c>
      <c r="G21" s="4"/>
      <c r="H21" s="13">
        <f t="shared" ref="H21" si="1">TRUNC(F21,4)</f>
        <v>6.6100000000000006E-2</v>
      </c>
      <c r="I21" s="4"/>
      <c r="J21" s="5">
        <f t="shared" ref="J21" si="2">H21*100</f>
        <v>6.61</v>
      </c>
      <c r="K21" s="4"/>
      <c r="L21" s="6">
        <f t="shared" ref="L21" si="3">ROUND(J21,1)</f>
        <v>6.6</v>
      </c>
    </row>
    <row r="22" spans="1:13" x14ac:dyDescent="0.2">
      <c r="A22" s="18" t="s">
        <v>46</v>
      </c>
      <c r="B22" s="15">
        <f>'Step 2'!B9</f>
        <v>581799</v>
      </c>
      <c r="C22" s="15"/>
      <c r="D22" s="15">
        <f>'Step 4'!B9</f>
        <v>34375</v>
      </c>
      <c r="E22" s="3"/>
      <c r="F22" s="11">
        <f t="shared" ref="F22:F48" si="4">D22/B22</f>
        <v>5.9083979174938427E-2</v>
      </c>
      <c r="G22" s="4"/>
      <c r="H22" s="13">
        <f t="shared" ref="H22:H48" si="5">TRUNC(F22,4)</f>
        <v>5.8999999999999997E-2</v>
      </c>
      <c r="I22" s="4"/>
      <c r="J22" s="5">
        <f t="shared" ref="J22:J48" si="6">H22*100</f>
        <v>5.8999999999999995</v>
      </c>
      <c r="K22" s="4"/>
      <c r="L22" s="6">
        <f t="shared" ref="L22:L48" si="7">ROUND(J22,1)</f>
        <v>5.9</v>
      </c>
    </row>
    <row r="23" spans="1:13" x14ac:dyDescent="0.2">
      <c r="A23" s="18" t="s">
        <v>47</v>
      </c>
      <c r="B23" s="15">
        <f>'Step 2'!B10</f>
        <v>1498503</v>
      </c>
      <c r="C23" s="15"/>
      <c r="D23" s="15">
        <f>'Step 4'!B10</f>
        <v>97866</v>
      </c>
      <c r="E23" s="3"/>
      <c r="F23" s="11">
        <f t="shared" si="4"/>
        <v>6.5309178560203088E-2</v>
      </c>
      <c r="G23" s="4"/>
      <c r="H23" s="13">
        <f t="shared" si="5"/>
        <v>6.5299999999999997E-2</v>
      </c>
      <c r="I23" s="4"/>
      <c r="J23" s="5">
        <f t="shared" si="6"/>
        <v>6.5299999999999994</v>
      </c>
      <c r="K23" s="4"/>
      <c r="L23" s="6">
        <f t="shared" si="7"/>
        <v>6.5</v>
      </c>
    </row>
    <row r="24" spans="1:13" x14ac:dyDescent="0.2">
      <c r="A24" s="18" t="s">
        <v>48</v>
      </c>
      <c r="B24" s="15">
        <f>'Step 2'!B11</f>
        <v>54585</v>
      </c>
      <c r="C24" s="15"/>
      <c r="D24" s="15">
        <f>'Step 4'!B11</f>
        <v>3720</v>
      </c>
      <c r="E24" s="3"/>
      <c r="F24" s="11">
        <f t="shared" si="4"/>
        <v>6.8150590821654297E-2</v>
      </c>
      <c r="G24" s="4"/>
      <c r="H24" s="13">
        <f t="shared" si="5"/>
        <v>6.8099999999999994E-2</v>
      </c>
      <c r="I24" s="4"/>
      <c r="J24" s="5">
        <f t="shared" si="6"/>
        <v>6.81</v>
      </c>
      <c r="K24" s="4"/>
      <c r="L24" s="6">
        <f t="shared" si="7"/>
        <v>6.8</v>
      </c>
    </row>
    <row r="25" spans="1:13" x14ac:dyDescent="0.2">
      <c r="A25" s="18" t="s">
        <v>49</v>
      </c>
      <c r="B25" s="15">
        <f>'Step 2'!B12</f>
        <v>760303</v>
      </c>
      <c r="C25" s="15"/>
      <c r="D25" s="15">
        <f>'Step 4'!B12</f>
        <v>45633</v>
      </c>
      <c r="E25" s="3"/>
      <c r="F25" s="11">
        <f t="shared" si="4"/>
        <v>6.0019492228756167E-2</v>
      </c>
      <c r="G25" s="4"/>
      <c r="H25" s="13">
        <f t="shared" si="5"/>
        <v>0.06</v>
      </c>
      <c r="I25" s="4"/>
      <c r="J25" s="5">
        <f t="shared" si="6"/>
        <v>6</v>
      </c>
      <c r="K25" s="4"/>
      <c r="L25" s="6">
        <f t="shared" si="7"/>
        <v>6</v>
      </c>
    </row>
    <row r="26" spans="1:13" x14ac:dyDescent="0.2">
      <c r="A26" s="18" t="s">
        <v>50</v>
      </c>
      <c r="B26" s="15">
        <f>'Step 2'!B13</f>
        <v>876734</v>
      </c>
      <c r="C26" s="15"/>
      <c r="D26" s="15">
        <f>'Step 4'!B13</f>
        <v>59050</v>
      </c>
      <c r="E26" s="3"/>
      <c r="F26" s="11">
        <f t="shared" si="4"/>
        <v>6.7352241386783224E-2</v>
      </c>
      <c r="G26" s="4"/>
      <c r="H26" s="13">
        <f t="shared" si="5"/>
        <v>6.7299999999999999E-2</v>
      </c>
      <c r="I26" s="4"/>
      <c r="J26" s="5">
        <f t="shared" si="6"/>
        <v>6.7299999999999995</v>
      </c>
      <c r="K26" s="4"/>
      <c r="L26" s="6">
        <f t="shared" si="7"/>
        <v>6.7</v>
      </c>
    </row>
    <row r="27" spans="1:13" x14ac:dyDescent="0.2">
      <c r="A27" s="18" t="s">
        <v>51</v>
      </c>
      <c r="B27" s="15">
        <f>'Step 2'!B14</f>
        <v>454932</v>
      </c>
      <c r="C27" s="15"/>
      <c r="D27" s="15">
        <f>'Step 4'!B14</f>
        <v>30881</v>
      </c>
      <c r="E27" s="3"/>
      <c r="F27" s="11">
        <f t="shared" si="4"/>
        <v>6.7880474444532365E-2</v>
      </c>
      <c r="G27" s="4"/>
      <c r="H27" s="13">
        <f t="shared" si="5"/>
        <v>6.7799999999999999E-2</v>
      </c>
      <c r="I27" s="4"/>
      <c r="J27" s="5">
        <f t="shared" si="6"/>
        <v>6.78</v>
      </c>
      <c r="K27" s="4"/>
      <c r="L27" s="6">
        <f t="shared" si="7"/>
        <v>6.8</v>
      </c>
    </row>
    <row r="28" spans="1:13" x14ac:dyDescent="0.2">
      <c r="A28" s="18" t="s">
        <v>52</v>
      </c>
      <c r="B28" s="15">
        <f>'Step 2'!B15</f>
        <v>1406210</v>
      </c>
      <c r="C28" s="15"/>
      <c r="D28" s="15">
        <f>'Step 4'!B15</f>
        <v>105283</v>
      </c>
      <c r="E28" s="3"/>
      <c r="F28" s="11">
        <f t="shared" si="4"/>
        <v>7.4870040747825717E-2</v>
      </c>
      <c r="G28" s="4"/>
      <c r="H28" s="13">
        <f t="shared" si="5"/>
        <v>7.4800000000000005E-2</v>
      </c>
      <c r="I28" s="4"/>
      <c r="J28" s="5">
        <f t="shared" si="6"/>
        <v>7.48</v>
      </c>
      <c r="K28" s="4"/>
      <c r="L28" s="6">
        <f t="shared" si="7"/>
        <v>7.5</v>
      </c>
    </row>
    <row r="29" spans="1:13" x14ac:dyDescent="0.2">
      <c r="A29" s="18" t="s">
        <v>53</v>
      </c>
      <c r="B29" s="15">
        <f>'Step 2'!B16</f>
        <v>45509</v>
      </c>
      <c r="C29" s="15"/>
      <c r="D29" s="15">
        <f>'Step 4'!B16</f>
        <v>3524</v>
      </c>
      <c r="E29" s="3"/>
      <c r="F29" s="11">
        <f t="shared" si="4"/>
        <v>7.7435232591355554E-2</v>
      </c>
      <c r="G29" s="4"/>
      <c r="H29" s="13">
        <f t="shared" si="5"/>
        <v>7.7399999999999997E-2</v>
      </c>
      <c r="I29" s="4"/>
      <c r="J29" s="5">
        <f t="shared" si="6"/>
        <v>7.7399999999999993</v>
      </c>
      <c r="K29" s="4"/>
      <c r="L29" s="6">
        <f t="shared" si="7"/>
        <v>7.7</v>
      </c>
    </row>
    <row r="30" spans="1:13" x14ac:dyDescent="0.2">
      <c r="A30" s="18" t="s">
        <v>54</v>
      </c>
      <c r="B30" s="15">
        <f>'Step 2'!B17</f>
        <v>178766</v>
      </c>
      <c r="C30" s="16"/>
      <c r="D30" s="15">
        <f>'Step 4'!B17</f>
        <v>10926</v>
      </c>
      <c r="E30" s="16"/>
      <c r="F30" s="11">
        <f t="shared" si="4"/>
        <v>6.1119004732443527E-2</v>
      </c>
      <c r="G30" s="4"/>
      <c r="H30" s="13">
        <f t="shared" si="5"/>
        <v>6.1100000000000002E-2</v>
      </c>
      <c r="I30" s="4"/>
      <c r="J30" s="5">
        <f t="shared" si="6"/>
        <v>6.11</v>
      </c>
      <c r="K30" s="4"/>
      <c r="L30" s="6">
        <f t="shared" si="7"/>
        <v>6.1</v>
      </c>
    </row>
    <row r="31" spans="1:13" x14ac:dyDescent="0.2">
      <c r="A31" s="18" t="s">
        <v>55</v>
      </c>
      <c r="B31" s="15">
        <f>'Step 2'!B18</f>
        <v>441871</v>
      </c>
      <c r="C31" s="16"/>
      <c r="D31" s="15">
        <f>'Step 4'!B18</f>
        <v>26793</v>
      </c>
      <c r="E31" s="16"/>
      <c r="F31" s="11">
        <f t="shared" si="4"/>
        <v>6.0635343799434679E-2</v>
      </c>
      <c r="G31" s="4"/>
      <c r="H31" s="13">
        <f t="shared" si="5"/>
        <v>6.0600000000000001E-2</v>
      </c>
      <c r="I31" s="4"/>
      <c r="J31" s="5">
        <f t="shared" si="6"/>
        <v>6.0600000000000005</v>
      </c>
      <c r="K31" s="4"/>
      <c r="L31" s="6">
        <f t="shared" si="7"/>
        <v>6.1</v>
      </c>
    </row>
    <row r="32" spans="1:13" x14ac:dyDescent="0.2">
      <c r="A32" s="18" t="s">
        <v>56</v>
      </c>
      <c r="B32" s="15">
        <f>'Step 2'!B19</f>
        <v>474232</v>
      </c>
      <c r="D32" s="15">
        <f>'Step 4'!B19</f>
        <v>32723</v>
      </c>
      <c r="F32" s="11">
        <f t="shared" si="4"/>
        <v>6.9002091803168075E-2</v>
      </c>
      <c r="G32" s="4"/>
      <c r="H32" s="13">
        <f t="shared" si="5"/>
        <v>6.9000000000000006E-2</v>
      </c>
      <c r="I32" s="4"/>
      <c r="J32" s="5">
        <f t="shared" si="6"/>
        <v>6.9</v>
      </c>
      <c r="K32" s="4"/>
      <c r="L32" s="6">
        <f t="shared" si="7"/>
        <v>6.9</v>
      </c>
    </row>
    <row r="33" spans="1:13" x14ac:dyDescent="0.2">
      <c r="A33" s="18" t="s">
        <v>57</v>
      </c>
      <c r="B33" s="15">
        <f>'Step 2'!B20</f>
        <v>1011772</v>
      </c>
      <c r="C33" s="15"/>
      <c r="D33" s="15">
        <f>'Step 4'!B20</f>
        <v>63564</v>
      </c>
      <c r="E33" s="3"/>
      <c r="F33" s="11">
        <f t="shared" si="4"/>
        <v>6.2824430800615158E-2</v>
      </c>
      <c r="G33" s="4"/>
      <c r="H33" s="13">
        <f t="shared" si="5"/>
        <v>6.2799999999999995E-2</v>
      </c>
      <c r="I33" s="4"/>
      <c r="J33" s="5">
        <f t="shared" si="6"/>
        <v>6.2799999999999994</v>
      </c>
      <c r="K33" s="4"/>
      <c r="L33" s="6">
        <f t="shared" si="7"/>
        <v>6.3</v>
      </c>
    </row>
    <row r="34" spans="1:13" x14ac:dyDescent="0.2">
      <c r="A34" s="18" t="s">
        <v>58</v>
      </c>
      <c r="B34" s="15">
        <f>'Step 2'!B21</f>
        <v>504669</v>
      </c>
      <c r="C34" s="15"/>
      <c r="D34" s="15">
        <f>'Step 4'!B21</f>
        <v>30884</v>
      </c>
      <c r="E34" s="3"/>
      <c r="F34" s="11">
        <f t="shared" si="4"/>
        <v>6.1196546647406515E-2</v>
      </c>
      <c r="G34" s="4"/>
      <c r="H34" s="13">
        <f t="shared" si="5"/>
        <v>6.1100000000000002E-2</v>
      </c>
      <c r="I34" s="4"/>
      <c r="J34" s="5">
        <f t="shared" si="6"/>
        <v>6.11</v>
      </c>
      <c r="K34" s="4"/>
      <c r="L34" s="6">
        <f t="shared" si="7"/>
        <v>6.1</v>
      </c>
    </row>
    <row r="35" spans="1:13" x14ac:dyDescent="0.2">
      <c r="A35" s="18" t="s">
        <v>59</v>
      </c>
      <c r="B35" s="15">
        <f>'Step 2'!B22</f>
        <v>2558819</v>
      </c>
      <c r="C35" s="15"/>
      <c r="D35" s="15">
        <f>'Step 4'!B22</f>
        <v>148608</v>
      </c>
      <c r="E35" s="3"/>
      <c r="F35" s="11">
        <f t="shared" si="4"/>
        <v>5.807679245777056E-2</v>
      </c>
      <c r="G35" s="4"/>
      <c r="H35" s="13">
        <f t="shared" si="5"/>
        <v>5.8000000000000003E-2</v>
      </c>
      <c r="I35" s="4"/>
      <c r="J35" s="5">
        <f t="shared" si="6"/>
        <v>5.8000000000000007</v>
      </c>
      <c r="K35" s="4"/>
      <c r="L35" s="6">
        <f t="shared" si="7"/>
        <v>5.8</v>
      </c>
    </row>
    <row r="36" spans="1:13" x14ac:dyDescent="0.2">
      <c r="A36" s="18" t="s">
        <v>60</v>
      </c>
      <c r="B36" s="15">
        <f>'Step 2'!B23</f>
        <v>3807897</v>
      </c>
      <c r="C36" s="15"/>
      <c r="D36" s="15">
        <f>'Step 4'!B23</f>
        <v>244804</v>
      </c>
      <c r="E36" s="3"/>
      <c r="F36" s="11">
        <f t="shared" si="4"/>
        <v>6.4288503601856881E-2</v>
      </c>
      <c r="G36" s="4"/>
      <c r="H36" s="13">
        <f t="shared" si="5"/>
        <v>6.4199999999999993E-2</v>
      </c>
      <c r="I36" s="4"/>
      <c r="J36" s="5">
        <f t="shared" si="6"/>
        <v>6.419999999999999</v>
      </c>
      <c r="K36" s="4"/>
      <c r="L36" s="6">
        <f t="shared" si="7"/>
        <v>6.4</v>
      </c>
    </row>
    <row r="37" spans="1:13" x14ac:dyDescent="0.2">
      <c r="A37" s="18" t="s">
        <v>61</v>
      </c>
      <c r="B37" s="15">
        <f>'Step 2'!B24</f>
        <v>1464962</v>
      </c>
      <c r="C37" s="15"/>
      <c r="D37" s="15">
        <f>'Step 4'!B24</f>
        <v>88233</v>
      </c>
      <c r="E37" s="3"/>
      <c r="F37" s="11">
        <f t="shared" si="4"/>
        <v>6.0228866004715484E-2</v>
      </c>
      <c r="G37" s="4"/>
      <c r="H37" s="13">
        <f t="shared" si="5"/>
        <v>6.0199999999999997E-2</v>
      </c>
      <c r="I37" s="4"/>
      <c r="J37" s="5">
        <f t="shared" si="6"/>
        <v>6.02</v>
      </c>
      <c r="K37" s="4"/>
      <c r="L37" s="6">
        <f t="shared" si="7"/>
        <v>6</v>
      </c>
    </row>
    <row r="38" spans="1:13" x14ac:dyDescent="0.2">
      <c r="A38" s="18" t="s">
        <v>62</v>
      </c>
      <c r="B38" s="15">
        <f>'Step 2'!B25</f>
        <v>457188</v>
      </c>
      <c r="C38" s="15"/>
      <c r="D38" s="15">
        <f>'Step 4'!B25</f>
        <v>27680</v>
      </c>
      <c r="E38" s="3"/>
      <c r="F38" s="11">
        <f t="shared" si="4"/>
        <v>6.0544021277898805E-2</v>
      </c>
      <c r="G38" s="4"/>
      <c r="H38" s="13">
        <f t="shared" si="5"/>
        <v>6.0499999999999998E-2</v>
      </c>
      <c r="I38" s="4"/>
      <c r="J38" s="5">
        <f t="shared" si="6"/>
        <v>6.05</v>
      </c>
      <c r="K38" s="4"/>
      <c r="L38" s="6">
        <f t="shared" si="7"/>
        <v>6.1</v>
      </c>
    </row>
    <row r="39" spans="1:13" x14ac:dyDescent="0.2">
      <c r="A39" s="18" t="s">
        <v>63</v>
      </c>
      <c r="B39" s="15">
        <f>'Step 2'!B26</f>
        <v>1934196</v>
      </c>
      <c r="C39" s="15"/>
      <c r="D39" s="15">
        <f>'Step 4'!B26</f>
        <v>124604</v>
      </c>
      <c r="E39" s="3"/>
      <c r="F39" s="11">
        <f t="shared" si="4"/>
        <v>6.4421599465617749E-2</v>
      </c>
      <c r="G39" s="4"/>
      <c r="H39" s="13">
        <f t="shared" si="5"/>
        <v>6.4399999999999999E-2</v>
      </c>
      <c r="I39" s="4"/>
      <c r="J39" s="5">
        <f t="shared" si="6"/>
        <v>6.4399999999999995</v>
      </c>
      <c r="K39" s="4"/>
      <c r="L39" s="6">
        <f t="shared" si="7"/>
        <v>6.4</v>
      </c>
    </row>
    <row r="40" spans="1:13" x14ac:dyDescent="0.2">
      <c r="A40" s="18" t="s">
        <v>64</v>
      </c>
      <c r="B40" s="15">
        <f>'Step 2'!B27</f>
        <v>1048410</v>
      </c>
      <c r="C40" s="15"/>
      <c r="D40" s="15">
        <f>'Step 4'!B27</f>
        <v>63783</v>
      </c>
      <c r="E40" s="3"/>
      <c r="F40" s="11">
        <f t="shared" si="4"/>
        <v>6.0837840157953474E-2</v>
      </c>
      <c r="G40" s="4"/>
      <c r="H40" s="13">
        <f t="shared" si="5"/>
        <v>6.08E-2</v>
      </c>
      <c r="I40" s="4"/>
      <c r="J40" s="5">
        <f t="shared" si="6"/>
        <v>6.08</v>
      </c>
      <c r="K40" s="4"/>
      <c r="L40" s="6">
        <f t="shared" si="7"/>
        <v>6.1</v>
      </c>
    </row>
    <row r="41" spans="1:13" x14ac:dyDescent="0.2">
      <c r="A41" s="18" t="s">
        <v>65</v>
      </c>
      <c r="B41" s="15">
        <f>'Step 2'!B28</f>
        <v>605250</v>
      </c>
      <c r="C41" s="15"/>
      <c r="D41" s="15">
        <f>'Step 4'!B28</f>
        <v>39152</v>
      </c>
      <c r="E41" s="3"/>
      <c r="F41" s="11">
        <f t="shared" si="4"/>
        <v>6.4687319289549766E-2</v>
      </c>
      <c r="G41" s="4"/>
      <c r="H41" s="13">
        <f t="shared" si="5"/>
        <v>6.4600000000000005E-2</v>
      </c>
      <c r="I41" s="4"/>
      <c r="J41" s="5">
        <f t="shared" si="6"/>
        <v>6.4600000000000009</v>
      </c>
      <c r="K41" s="4"/>
      <c r="L41" s="6">
        <f t="shared" si="7"/>
        <v>6.5</v>
      </c>
    </row>
    <row r="42" spans="1:13" x14ac:dyDescent="0.2">
      <c r="A42" s="18" t="s">
        <v>66</v>
      </c>
      <c r="B42" s="15">
        <f>'Step 2'!B29</f>
        <v>180552</v>
      </c>
      <c r="C42" s="15"/>
      <c r="D42" s="15">
        <f>'Step 4'!B29</f>
        <v>12758</v>
      </c>
      <c r="E42" s="3"/>
      <c r="F42" s="11">
        <f t="shared" si="4"/>
        <v>7.0661083787496123E-2</v>
      </c>
      <c r="G42" s="4"/>
      <c r="H42" s="13">
        <f t="shared" si="5"/>
        <v>7.0599999999999996E-2</v>
      </c>
      <c r="I42" s="4"/>
      <c r="J42" s="5">
        <f t="shared" si="6"/>
        <v>7.06</v>
      </c>
      <c r="K42" s="4"/>
      <c r="L42" s="6">
        <f t="shared" si="7"/>
        <v>7.1</v>
      </c>
    </row>
    <row r="43" spans="1:13" x14ac:dyDescent="0.2">
      <c r="A43" s="18" t="s">
        <v>67</v>
      </c>
      <c r="B43" s="15">
        <f>'Step 2'!B30</f>
        <v>1641608</v>
      </c>
      <c r="C43" s="15"/>
      <c r="D43" s="15">
        <f>'Step 4'!B30</f>
        <v>101659</v>
      </c>
      <c r="E43" s="3"/>
      <c r="F43" s="11">
        <f t="shared" si="4"/>
        <v>6.1926476966486517E-2</v>
      </c>
      <c r="G43" s="4"/>
      <c r="H43" s="13">
        <f t="shared" si="5"/>
        <v>6.1899999999999997E-2</v>
      </c>
      <c r="I43" s="4"/>
      <c r="J43" s="5">
        <f t="shared" si="6"/>
        <v>6.1899999999999995</v>
      </c>
      <c r="K43" s="4"/>
      <c r="L43" s="6">
        <f t="shared" si="7"/>
        <v>6.2</v>
      </c>
    </row>
    <row r="44" spans="1:13" x14ac:dyDescent="0.2">
      <c r="A44" s="18" t="s">
        <v>68</v>
      </c>
      <c r="B44" s="15">
        <f>'Step 2'!B31</f>
        <v>828547</v>
      </c>
      <c r="C44" s="15"/>
      <c r="D44" s="15">
        <f>'Step 4'!B31</f>
        <v>56693</v>
      </c>
      <c r="E44" s="3"/>
      <c r="F44" s="11">
        <f t="shared" si="4"/>
        <v>6.8424603552966826E-2</v>
      </c>
      <c r="G44" s="4"/>
      <c r="H44" s="13">
        <f t="shared" si="5"/>
        <v>6.8400000000000002E-2</v>
      </c>
      <c r="I44" s="4"/>
      <c r="J44" s="5">
        <f t="shared" si="6"/>
        <v>6.84</v>
      </c>
      <c r="K44" s="4"/>
      <c r="L44" s="6">
        <f t="shared" si="7"/>
        <v>6.8</v>
      </c>
    </row>
    <row r="45" spans="1:13" x14ac:dyDescent="0.2">
      <c r="A45" s="18" t="s">
        <v>69</v>
      </c>
      <c r="B45" s="15">
        <f>'Step 2'!B32</f>
        <v>73735</v>
      </c>
      <c r="C45" s="16"/>
      <c r="D45" s="15">
        <f>'Step 4'!B32</f>
        <v>4490</v>
      </c>
      <c r="E45" s="16"/>
      <c r="F45" s="11">
        <f t="shared" si="4"/>
        <v>6.089374109988472E-2</v>
      </c>
      <c r="G45" s="4"/>
      <c r="H45" s="13">
        <f t="shared" si="5"/>
        <v>6.08E-2</v>
      </c>
      <c r="I45" s="4"/>
      <c r="J45" s="5">
        <f t="shared" si="6"/>
        <v>6.08</v>
      </c>
      <c r="K45" s="4"/>
      <c r="L45" s="6">
        <f t="shared" si="7"/>
        <v>6.1</v>
      </c>
    </row>
    <row r="46" spans="1:13" x14ac:dyDescent="0.2">
      <c r="A46" s="18" t="s">
        <v>70</v>
      </c>
      <c r="B46" s="15">
        <f>'Step 2'!B33</f>
        <v>491796</v>
      </c>
      <c r="D46" s="15">
        <f>'Step 4'!B33</f>
        <v>32091</v>
      </c>
      <c r="F46" s="11">
        <f t="shared" si="4"/>
        <v>6.5252665739452945E-2</v>
      </c>
      <c r="G46" s="4"/>
      <c r="H46" s="13">
        <f t="shared" si="5"/>
        <v>6.5199999999999994E-2</v>
      </c>
      <c r="I46" s="4"/>
      <c r="J46" s="5">
        <f t="shared" si="6"/>
        <v>6.52</v>
      </c>
      <c r="K46" s="4"/>
      <c r="L46" s="6">
        <f t="shared" si="7"/>
        <v>6.5</v>
      </c>
    </row>
    <row r="47" spans="1:13" x14ac:dyDescent="0.2">
      <c r="A47" s="18" t="s">
        <v>71</v>
      </c>
      <c r="B47" s="15">
        <f>'Step 2'!B34</f>
        <v>536212</v>
      </c>
      <c r="C47" s="10"/>
      <c r="D47" s="15">
        <f>'Step 4'!B34</f>
        <v>31201</v>
      </c>
      <c r="E47" s="9"/>
      <c r="F47" s="11">
        <f t="shared" si="4"/>
        <v>5.8187806315412559E-2</v>
      </c>
      <c r="G47" s="4"/>
      <c r="H47" s="13">
        <f t="shared" si="5"/>
        <v>5.8099999999999999E-2</v>
      </c>
      <c r="I47" s="4"/>
      <c r="J47" s="5">
        <f t="shared" si="6"/>
        <v>5.81</v>
      </c>
      <c r="K47" s="4"/>
      <c r="L47" s="6">
        <f t="shared" si="7"/>
        <v>5.8</v>
      </c>
      <c r="M47" s="12"/>
    </row>
    <row r="48" spans="1:13" x14ac:dyDescent="0.2">
      <c r="A48" s="18" t="s">
        <v>72</v>
      </c>
      <c r="B48" s="15">
        <f>'Step 2'!B35</f>
        <v>342709</v>
      </c>
      <c r="C48" s="15"/>
      <c r="D48" s="15">
        <f>'Step 4'!B35</f>
        <v>20883</v>
      </c>
      <c r="E48" s="3"/>
      <c r="F48" s="11">
        <f t="shared" si="4"/>
        <v>6.0935079032065104E-2</v>
      </c>
      <c r="G48" s="4"/>
      <c r="H48" s="13">
        <f t="shared" si="5"/>
        <v>6.0900000000000003E-2</v>
      </c>
      <c r="I48" s="4"/>
      <c r="J48" s="5">
        <f t="shared" si="6"/>
        <v>6.09</v>
      </c>
      <c r="K48" s="4"/>
      <c r="L48" s="6">
        <f t="shared" si="7"/>
        <v>6.1</v>
      </c>
      <c r="M48" s="12"/>
    </row>
    <row r="49" spans="1:14" x14ac:dyDescent="0.2">
      <c r="A49" s="39" t="s">
        <v>96</v>
      </c>
      <c r="B49" s="40">
        <f>SUM(B21:B48)</f>
        <v>25063622</v>
      </c>
      <c r="C49" s="40"/>
      <c r="D49" s="40">
        <f>SUM(D21:D48)</f>
        <v>1594906</v>
      </c>
      <c r="E49" s="41"/>
      <c r="F49" s="19">
        <f t="shared" ref="F49" si="8">D49/B49</f>
        <v>6.3634298346823132E-2</v>
      </c>
      <c r="G49" s="1"/>
      <c r="H49" s="20">
        <f t="shared" ref="H49" si="9">TRUNC(F49,4)</f>
        <v>6.3600000000000004E-2</v>
      </c>
      <c r="I49" s="1"/>
      <c r="J49" s="21">
        <f t="shared" ref="J49" si="10">H49*100</f>
        <v>6.36</v>
      </c>
      <c r="K49" s="1"/>
      <c r="L49" s="22">
        <f t="shared" ref="L49" si="11">ROUND(J49,1)</f>
        <v>6.4</v>
      </c>
      <c r="M49" s="38"/>
    </row>
    <row r="50" spans="1:14" x14ac:dyDescent="0.2">
      <c r="A50" s="14"/>
      <c r="B50" s="15"/>
      <c r="C50" s="15"/>
      <c r="D50" s="15"/>
      <c r="E50" s="3"/>
      <c r="F50" s="11"/>
      <c r="G50" s="4"/>
      <c r="H50" s="13"/>
      <c r="I50" s="4"/>
      <c r="J50" s="5"/>
      <c r="K50" s="4"/>
      <c r="L50" s="22"/>
      <c r="M50" s="38"/>
    </row>
    <row r="51" spans="1:14" x14ac:dyDescent="0.2">
      <c r="A51" s="2" t="s">
        <v>88</v>
      </c>
      <c r="B51" s="15"/>
      <c r="C51" s="15"/>
      <c r="D51" s="15"/>
      <c r="E51" s="3"/>
      <c r="F51" s="11"/>
      <c r="G51" s="4"/>
      <c r="H51" s="13"/>
      <c r="I51" s="4"/>
      <c r="J51" s="5"/>
      <c r="K51" s="4"/>
      <c r="L51" s="22"/>
      <c r="M51" s="38"/>
    </row>
    <row r="52" spans="1:14" x14ac:dyDescent="0.2">
      <c r="A52" s="7" t="s">
        <v>5</v>
      </c>
      <c r="B52" s="40">
        <f>'Step 2'!B39</f>
        <v>23767889</v>
      </c>
      <c r="C52" s="40"/>
      <c r="D52" s="40">
        <f>'Step 4'!B39</f>
        <v>1517251</v>
      </c>
      <c r="E52" s="41"/>
      <c r="F52" s="19">
        <f>D52/B52</f>
        <v>6.383616988450258E-2</v>
      </c>
      <c r="G52" s="1"/>
      <c r="H52" s="20">
        <f>TRUNC(F52,4)</f>
        <v>6.3799999999999996E-2</v>
      </c>
      <c r="I52" s="1"/>
      <c r="J52" s="21">
        <f>H52*100</f>
        <v>6.38</v>
      </c>
      <c r="K52" s="1"/>
      <c r="L52" s="22">
        <f>ROUND(J52,1)</f>
        <v>6.4</v>
      </c>
      <c r="M52" s="12"/>
    </row>
    <row r="53" spans="1:14" x14ac:dyDescent="0.2">
      <c r="A53" s="16" t="s">
        <v>32</v>
      </c>
      <c r="B53" s="15"/>
      <c r="C53" s="15"/>
      <c r="D53" s="15"/>
      <c r="E53" s="3"/>
      <c r="F53" s="11"/>
      <c r="G53" s="4"/>
      <c r="H53" s="13"/>
      <c r="I53" s="4"/>
      <c r="J53" s="5"/>
      <c r="K53" s="4"/>
      <c r="L53" s="6"/>
      <c r="M53" s="12"/>
    </row>
    <row r="54" spans="1:14" x14ac:dyDescent="0.2">
      <c r="A54" s="16"/>
      <c r="B54" s="15"/>
      <c r="C54" s="15"/>
      <c r="D54" s="15"/>
      <c r="E54" s="3"/>
      <c r="F54" s="11"/>
      <c r="G54" s="4"/>
      <c r="H54" s="13"/>
      <c r="I54" s="4"/>
      <c r="J54" s="5"/>
      <c r="K54" s="4"/>
      <c r="L54" s="6"/>
      <c r="M54" s="12"/>
    </row>
    <row r="55" spans="1:14" x14ac:dyDescent="0.2">
      <c r="A55" s="2" t="s">
        <v>100</v>
      </c>
      <c r="B55" s="15"/>
      <c r="C55" s="15"/>
      <c r="D55" s="15"/>
      <c r="E55" s="3"/>
      <c r="F55" s="11"/>
      <c r="G55" s="4"/>
      <c r="H55" s="13"/>
      <c r="I55" s="4"/>
      <c r="J55" s="5"/>
      <c r="K55" s="4"/>
      <c r="L55" s="6"/>
      <c r="M55" s="12"/>
      <c r="N55" s="16" t="s">
        <v>28</v>
      </c>
    </row>
    <row r="56" spans="1:14" x14ac:dyDescent="0.2">
      <c r="A56" s="7" t="s">
        <v>0</v>
      </c>
      <c r="B56" s="15">
        <f>'Step 2'!B43</f>
        <v>1292050</v>
      </c>
      <c r="C56" s="15"/>
      <c r="D56" s="15">
        <f>'Step 4'!B43</f>
        <v>97345</v>
      </c>
      <c r="E56" s="3"/>
      <c r="F56" s="11">
        <f>D56/B56</f>
        <v>7.5341511551410556E-2</v>
      </c>
      <c r="G56" s="4"/>
      <c r="H56" s="13">
        <f>TRUNC(F56,4)</f>
        <v>7.5300000000000006E-2</v>
      </c>
      <c r="I56" s="4"/>
      <c r="J56" s="5">
        <f>H56*100</f>
        <v>7.53</v>
      </c>
      <c r="K56" s="4"/>
      <c r="L56" s="6">
        <f>ROUND(J56,1)</f>
        <v>7.5</v>
      </c>
      <c r="M56" s="12"/>
      <c r="N56" s="7" t="s">
        <v>111</v>
      </c>
    </row>
    <row r="57" spans="1:14" x14ac:dyDescent="0.2">
      <c r="A57" s="7" t="s">
        <v>1</v>
      </c>
      <c r="B57" s="15">
        <f>'Step 2'!B44</f>
        <v>286289</v>
      </c>
      <c r="C57" s="15"/>
      <c r="D57" s="15">
        <f>'Step 4'!B44</f>
        <v>19601</v>
      </c>
      <c r="E57" s="3"/>
      <c r="F57" s="11">
        <f t="shared" ref="F57:F83" si="12">D57/B57</f>
        <v>6.8465781081354857E-2</v>
      </c>
      <c r="G57" s="4"/>
      <c r="H57" s="13">
        <f t="shared" ref="H57:H83" si="13">TRUNC(F57,4)</f>
        <v>6.8400000000000002E-2</v>
      </c>
      <c r="I57" s="4"/>
      <c r="J57" s="5">
        <f t="shared" ref="J57:J83" si="14">H57*100</f>
        <v>6.84</v>
      </c>
      <c r="K57" s="4"/>
      <c r="L57" s="6">
        <f t="shared" ref="L57:L83" si="15">ROUND(J57,1)</f>
        <v>6.8</v>
      </c>
      <c r="M57" s="12"/>
      <c r="N57" s="7" t="s">
        <v>112</v>
      </c>
    </row>
    <row r="58" spans="1:14" x14ac:dyDescent="0.2">
      <c r="A58" s="7" t="s">
        <v>73</v>
      </c>
      <c r="B58" s="15">
        <f>'Step 2'!B45</f>
        <v>256168</v>
      </c>
      <c r="C58" s="15"/>
      <c r="D58" s="15">
        <f>'Step 4'!B45</f>
        <v>12069</v>
      </c>
      <c r="E58" s="3"/>
      <c r="F58" s="11">
        <f t="shared" si="12"/>
        <v>4.7113612941507135E-2</v>
      </c>
      <c r="G58" s="4"/>
      <c r="H58" s="13">
        <f t="shared" si="13"/>
        <v>4.7100000000000003E-2</v>
      </c>
      <c r="I58" s="4"/>
      <c r="J58" s="5">
        <f t="shared" si="14"/>
        <v>4.71</v>
      </c>
      <c r="K58" s="4"/>
      <c r="L58" s="6">
        <f t="shared" si="15"/>
        <v>4.7</v>
      </c>
      <c r="M58" s="12"/>
      <c r="N58" s="7" t="s">
        <v>111</v>
      </c>
    </row>
    <row r="59" spans="1:14" x14ac:dyDescent="0.2">
      <c r="A59" s="7" t="s">
        <v>74</v>
      </c>
      <c r="B59" s="15">
        <f>'Step 2'!B46</f>
        <v>311420</v>
      </c>
      <c r="D59" s="15">
        <f>'Step 4'!B46</f>
        <v>13969</v>
      </c>
      <c r="F59" s="11">
        <f t="shared" si="12"/>
        <v>4.4855821719863846E-2</v>
      </c>
      <c r="G59" s="4"/>
      <c r="H59" s="13">
        <f t="shared" si="13"/>
        <v>4.48E-2</v>
      </c>
      <c r="I59" s="4"/>
      <c r="J59" s="5">
        <f t="shared" si="14"/>
        <v>4.4799999999999995</v>
      </c>
      <c r="K59" s="4"/>
      <c r="L59" s="6">
        <f t="shared" si="15"/>
        <v>4.5</v>
      </c>
      <c r="N59" s="7" t="s">
        <v>112</v>
      </c>
    </row>
    <row r="60" spans="1:14" x14ac:dyDescent="0.2">
      <c r="A60" s="7" t="s">
        <v>81</v>
      </c>
      <c r="B60" s="15">
        <f>'Step 2'!B47</f>
        <v>363398</v>
      </c>
      <c r="C60" s="15"/>
      <c r="D60" s="15">
        <f>'Step 4'!B47</f>
        <v>17866</v>
      </c>
      <c r="E60" s="3"/>
      <c r="F60" s="11">
        <f t="shared" si="12"/>
        <v>4.9163726822932435E-2</v>
      </c>
      <c r="G60" s="4"/>
      <c r="H60" s="13">
        <f t="shared" si="13"/>
        <v>4.9099999999999998E-2</v>
      </c>
      <c r="I60" s="4"/>
      <c r="J60" s="5">
        <f t="shared" si="14"/>
        <v>4.91</v>
      </c>
      <c r="K60" s="4"/>
      <c r="L60" s="6">
        <f t="shared" si="15"/>
        <v>4.9000000000000004</v>
      </c>
      <c r="M60" s="12"/>
      <c r="N60" s="7" t="s">
        <v>111</v>
      </c>
    </row>
    <row r="61" spans="1:14" x14ac:dyDescent="0.2">
      <c r="A61" s="42" t="s">
        <v>97</v>
      </c>
      <c r="B61" s="40">
        <f>'Step 2'!B48</f>
        <v>2509325</v>
      </c>
      <c r="C61" s="40"/>
      <c r="D61" s="40">
        <f>'Step 4'!B48</f>
        <v>160850</v>
      </c>
      <c r="E61" s="41"/>
      <c r="F61" s="19">
        <f t="shared" si="12"/>
        <v>6.4100903629462108E-2</v>
      </c>
      <c r="G61" s="1"/>
      <c r="H61" s="20">
        <f t="shared" si="13"/>
        <v>6.4100000000000004E-2</v>
      </c>
      <c r="I61" s="1"/>
      <c r="J61" s="21">
        <f t="shared" si="14"/>
        <v>6.41</v>
      </c>
      <c r="K61" s="1"/>
      <c r="L61" s="22">
        <f t="shared" si="15"/>
        <v>6.4</v>
      </c>
      <c r="M61" s="38"/>
    </row>
    <row r="62" spans="1:14" x14ac:dyDescent="0.2">
      <c r="A62" s="7"/>
      <c r="B62" s="15"/>
      <c r="C62" s="15"/>
      <c r="D62" s="15"/>
      <c r="E62" s="3"/>
      <c r="F62" s="11"/>
      <c r="G62" s="4"/>
      <c r="H62" s="13"/>
      <c r="I62" s="4"/>
      <c r="J62" s="5"/>
      <c r="K62" s="4"/>
      <c r="L62" s="22"/>
      <c r="M62" s="38"/>
    </row>
    <row r="63" spans="1:14" x14ac:dyDescent="0.2">
      <c r="A63" s="7" t="s">
        <v>8</v>
      </c>
      <c r="B63" s="15">
        <f>'Step 2'!B50</f>
        <v>428829</v>
      </c>
      <c r="C63" s="15"/>
      <c r="D63" s="15">
        <f>'Step 4'!B50</f>
        <v>37658</v>
      </c>
      <c r="E63" s="3"/>
      <c r="F63" s="11">
        <f t="shared" si="12"/>
        <v>8.7815889317187035E-2</v>
      </c>
      <c r="G63" s="4"/>
      <c r="H63" s="13">
        <f t="shared" si="13"/>
        <v>8.7800000000000003E-2</v>
      </c>
      <c r="I63" s="4"/>
      <c r="J63" s="5">
        <f t="shared" si="14"/>
        <v>8.7800000000000011</v>
      </c>
      <c r="K63" s="4"/>
      <c r="L63" s="6">
        <f t="shared" si="15"/>
        <v>8.8000000000000007</v>
      </c>
      <c r="M63" s="12"/>
      <c r="N63" s="7" t="s">
        <v>110</v>
      </c>
    </row>
    <row r="64" spans="1:14" x14ac:dyDescent="0.2">
      <c r="A64" s="7" t="s">
        <v>108</v>
      </c>
      <c r="B64" s="15">
        <f>'Step 2'!B51</f>
        <v>313420</v>
      </c>
      <c r="D64" s="15">
        <f>'Step 4'!B51</f>
        <v>15456</v>
      </c>
      <c r="F64" s="11">
        <f t="shared" si="12"/>
        <v>4.9314019526513944E-2</v>
      </c>
      <c r="G64" s="4"/>
      <c r="H64" s="13">
        <f t="shared" si="13"/>
        <v>4.9299999999999997E-2</v>
      </c>
      <c r="I64" s="4"/>
      <c r="J64" s="5">
        <f t="shared" si="14"/>
        <v>4.93</v>
      </c>
      <c r="K64" s="4"/>
      <c r="L64" s="6">
        <f t="shared" si="15"/>
        <v>4.9000000000000004</v>
      </c>
      <c r="N64" s="7" t="s">
        <v>110</v>
      </c>
    </row>
    <row r="65" spans="1:14" x14ac:dyDescent="0.2">
      <c r="A65" s="42" t="s">
        <v>97</v>
      </c>
      <c r="B65" s="40">
        <f>'Step 2'!B52</f>
        <v>742249</v>
      </c>
      <c r="C65" s="16"/>
      <c r="D65" s="40">
        <f>'Step 4'!B52</f>
        <v>53114</v>
      </c>
      <c r="E65" s="16"/>
      <c r="F65" s="19">
        <f t="shared" si="12"/>
        <v>7.1558196777631228E-2</v>
      </c>
      <c r="G65" s="1"/>
      <c r="H65" s="20">
        <f t="shared" si="13"/>
        <v>7.1499999999999994E-2</v>
      </c>
      <c r="I65" s="1"/>
      <c r="J65" s="21">
        <f t="shared" si="14"/>
        <v>7.1499999999999995</v>
      </c>
      <c r="K65" s="1"/>
      <c r="L65" s="22">
        <f t="shared" si="15"/>
        <v>7.2</v>
      </c>
    </row>
    <row r="66" spans="1:14" x14ac:dyDescent="0.2">
      <c r="A66" s="7"/>
      <c r="B66" s="15"/>
      <c r="D66" s="15"/>
      <c r="F66" s="11"/>
      <c r="G66" s="4"/>
      <c r="H66" s="13"/>
      <c r="I66" s="4"/>
      <c r="J66" s="5"/>
      <c r="K66" s="4"/>
      <c r="L66" s="22"/>
    </row>
    <row r="67" spans="1:14" x14ac:dyDescent="0.2">
      <c r="A67" s="7" t="s">
        <v>6</v>
      </c>
      <c r="B67" s="15">
        <f>'Step 2'!B54</f>
        <v>823810</v>
      </c>
      <c r="C67" s="15"/>
      <c r="D67" s="15">
        <f>'Step 4'!B54</f>
        <v>62049</v>
      </c>
      <c r="E67" s="3"/>
      <c r="F67" s="11">
        <f t="shared" si="12"/>
        <v>7.531955183840934E-2</v>
      </c>
      <c r="G67" s="4"/>
      <c r="H67" s="13">
        <f t="shared" si="13"/>
        <v>7.5300000000000006E-2</v>
      </c>
      <c r="I67" s="4"/>
      <c r="J67" s="5">
        <f t="shared" si="14"/>
        <v>7.53</v>
      </c>
      <c r="K67" s="4"/>
      <c r="L67" s="6">
        <f t="shared" si="15"/>
        <v>7.5</v>
      </c>
      <c r="M67" s="12"/>
      <c r="N67" s="7" t="s">
        <v>113</v>
      </c>
    </row>
    <row r="68" spans="1:14" x14ac:dyDescent="0.2">
      <c r="A68" s="7" t="s">
        <v>77</v>
      </c>
      <c r="B68" s="15">
        <f>'Step 2'!B55</f>
        <v>263050</v>
      </c>
      <c r="C68" s="15"/>
      <c r="D68" s="15">
        <f>'Step 4'!B55</f>
        <v>11970</v>
      </c>
      <c r="E68" s="3"/>
      <c r="F68" s="11">
        <f t="shared" si="12"/>
        <v>4.5504656909332829E-2</v>
      </c>
      <c r="G68" s="4"/>
      <c r="H68" s="13">
        <f t="shared" si="13"/>
        <v>4.5499999999999999E-2</v>
      </c>
      <c r="I68" s="4"/>
      <c r="J68" s="5">
        <f t="shared" si="14"/>
        <v>4.55</v>
      </c>
      <c r="K68" s="4"/>
      <c r="L68" s="6">
        <f t="shared" si="15"/>
        <v>4.5999999999999996</v>
      </c>
      <c r="M68" s="12"/>
      <c r="N68" s="7" t="s">
        <v>113</v>
      </c>
    </row>
    <row r="69" spans="1:14" x14ac:dyDescent="0.2">
      <c r="A69" s="42" t="s">
        <v>97</v>
      </c>
      <c r="B69" s="40">
        <f>'Step 2'!B56</f>
        <v>1086860</v>
      </c>
      <c r="C69" s="40"/>
      <c r="D69" s="40">
        <f>'Step 4'!B56</f>
        <v>74019</v>
      </c>
      <c r="E69" s="41"/>
      <c r="F69" s="19">
        <f t="shared" si="12"/>
        <v>6.8103527593250279E-2</v>
      </c>
      <c r="G69" s="1"/>
      <c r="H69" s="20">
        <f t="shared" si="13"/>
        <v>6.8099999999999994E-2</v>
      </c>
      <c r="I69" s="1"/>
      <c r="J69" s="21">
        <f t="shared" si="14"/>
        <v>6.81</v>
      </c>
      <c r="K69" s="1"/>
      <c r="L69" s="22">
        <f t="shared" si="15"/>
        <v>6.8</v>
      </c>
      <c r="M69" s="38"/>
    </row>
    <row r="70" spans="1:14" x14ac:dyDescent="0.2">
      <c r="A70" s="7"/>
      <c r="B70" s="15"/>
      <c r="C70" s="15"/>
      <c r="D70" s="15"/>
      <c r="E70" s="3"/>
      <c r="F70" s="11"/>
      <c r="G70" s="4"/>
      <c r="H70" s="13"/>
      <c r="I70" s="4"/>
      <c r="J70" s="5"/>
      <c r="K70" s="4"/>
      <c r="L70" s="22"/>
      <c r="M70" s="38"/>
    </row>
    <row r="71" spans="1:14" x14ac:dyDescent="0.2">
      <c r="A71" s="7" t="s">
        <v>42</v>
      </c>
      <c r="B71" s="15">
        <f>'Step 2'!B58</f>
        <v>192990</v>
      </c>
      <c r="C71" s="15"/>
      <c r="D71" s="15">
        <f>'Step 4'!B58</f>
        <v>14468</v>
      </c>
      <c r="E71" s="3"/>
      <c r="F71" s="11">
        <f t="shared" si="12"/>
        <v>7.4967614902326549E-2</v>
      </c>
      <c r="G71" s="4"/>
      <c r="H71" s="13">
        <f t="shared" si="13"/>
        <v>7.4899999999999994E-2</v>
      </c>
      <c r="I71" s="4"/>
      <c r="J71" s="5">
        <f t="shared" si="14"/>
        <v>7.4899999999999993</v>
      </c>
      <c r="K71" s="4"/>
      <c r="L71" s="6">
        <f t="shared" si="15"/>
        <v>7.5</v>
      </c>
      <c r="M71" s="12"/>
      <c r="N71" s="7" t="s">
        <v>114</v>
      </c>
    </row>
    <row r="72" spans="1:14" x14ac:dyDescent="0.2">
      <c r="A72" s="7" t="s">
        <v>80</v>
      </c>
      <c r="B72" s="15">
        <f>'Step 2'!B59</f>
        <v>243559</v>
      </c>
      <c r="C72" s="15"/>
      <c r="D72" s="15">
        <f>'Step 4'!B59</f>
        <v>14149</v>
      </c>
      <c r="E72" s="3"/>
      <c r="F72" s="11">
        <f t="shared" si="12"/>
        <v>5.8092700331336553E-2</v>
      </c>
      <c r="G72" s="4"/>
      <c r="H72" s="13">
        <f t="shared" si="13"/>
        <v>5.8000000000000003E-2</v>
      </c>
      <c r="I72" s="4"/>
      <c r="J72" s="5">
        <f t="shared" si="14"/>
        <v>5.8000000000000007</v>
      </c>
      <c r="K72" s="4"/>
      <c r="L72" s="6">
        <f t="shared" si="15"/>
        <v>5.8</v>
      </c>
      <c r="M72" s="12"/>
      <c r="N72" s="7" t="s">
        <v>114</v>
      </c>
    </row>
    <row r="73" spans="1:14" x14ac:dyDescent="0.2">
      <c r="A73" s="42" t="s">
        <v>97</v>
      </c>
      <c r="B73" s="40">
        <f>'Step 2'!B60</f>
        <v>436549</v>
      </c>
      <c r="C73" s="40"/>
      <c r="D73" s="40">
        <f>'Step 4'!B60</f>
        <v>28617</v>
      </c>
      <c r="E73" s="41"/>
      <c r="F73" s="19">
        <f t="shared" si="12"/>
        <v>6.5552778725870411E-2</v>
      </c>
      <c r="G73" s="1"/>
      <c r="H73" s="20">
        <f t="shared" si="13"/>
        <v>6.5500000000000003E-2</v>
      </c>
      <c r="I73" s="1"/>
      <c r="J73" s="21">
        <f t="shared" si="14"/>
        <v>6.5500000000000007</v>
      </c>
      <c r="K73" s="1"/>
      <c r="L73" s="22">
        <f t="shared" si="15"/>
        <v>6.6</v>
      </c>
      <c r="M73" s="38"/>
    </row>
    <row r="74" spans="1:14" x14ac:dyDescent="0.2">
      <c r="A74" s="7"/>
      <c r="B74" s="15"/>
      <c r="C74" s="15"/>
      <c r="D74" s="15"/>
      <c r="E74" s="3"/>
      <c r="F74" s="11"/>
      <c r="G74" s="4"/>
      <c r="H74" s="13"/>
      <c r="I74" s="4"/>
      <c r="J74" s="5"/>
      <c r="K74" s="4"/>
      <c r="L74" s="6"/>
      <c r="M74" s="38"/>
    </row>
    <row r="75" spans="1:14" x14ac:dyDescent="0.2">
      <c r="A75" s="2" t="s">
        <v>99</v>
      </c>
      <c r="B75" s="15"/>
      <c r="C75" s="15"/>
      <c r="D75" s="15"/>
      <c r="E75" s="3"/>
      <c r="F75" s="11"/>
      <c r="G75" s="4"/>
      <c r="H75" s="13"/>
      <c r="I75" s="4"/>
      <c r="J75" s="5"/>
      <c r="K75" s="4"/>
      <c r="L75" s="6"/>
      <c r="M75" s="12"/>
    </row>
    <row r="76" spans="1:14" x14ac:dyDescent="0.2">
      <c r="A76" s="7" t="s">
        <v>41</v>
      </c>
      <c r="B76" s="15">
        <f>'Step 2'!B63</f>
        <v>128082</v>
      </c>
      <c r="D76" s="15">
        <f>'Step 4'!B63</f>
        <v>9310</v>
      </c>
      <c r="F76" s="11">
        <f t="shared" si="12"/>
        <v>7.2687809372120979E-2</v>
      </c>
      <c r="G76" s="4"/>
      <c r="H76" s="13">
        <f t="shared" si="13"/>
        <v>7.2599999999999998E-2</v>
      </c>
      <c r="I76" s="4"/>
      <c r="J76" s="5">
        <f t="shared" si="14"/>
        <v>7.26</v>
      </c>
      <c r="K76" s="4"/>
      <c r="L76" s="22">
        <f t="shared" si="15"/>
        <v>7.3</v>
      </c>
      <c r="N76" s="7" t="s">
        <v>115</v>
      </c>
    </row>
    <row r="77" spans="1:14" x14ac:dyDescent="0.2">
      <c r="A77" s="7" t="s">
        <v>75</v>
      </c>
      <c r="B77" s="15">
        <f>'Step 2'!B64</f>
        <v>1094989</v>
      </c>
      <c r="D77" s="15">
        <f>'Step 4'!B64</f>
        <v>69828</v>
      </c>
      <c r="F77" s="11">
        <f t="shared" si="12"/>
        <v>6.3770503630630082E-2</v>
      </c>
      <c r="G77" s="4"/>
      <c r="H77" s="13">
        <f t="shared" si="13"/>
        <v>6.3700000000000007E-2</v>
      </c>
      <c r="I77" s="4"/>
      <c r="J77" s="5">
        <f t="shared" si="14"/>
        <v>6.370000000000001</v>
      </c>
      <c r="K77" s="4"/>
      <c r="L77" s="22">
        <f t="shared" si="15"/>
        <v>6.4</v>
      </c>
      <c r="N77" s="7" t="s">
        <v>116</v>
      </c>
    </row>
    <row r="78" spans="1:14" x14ac:dyDescent="0.2">
      <c r="A78" s="7" t="s">
        <v>2</v>
      </c>
      <c r="B78" s="15">
        <f>'Step 2'!B65</f>
        <v>518918</v>
      </c>
      <c r="D78" s="15">
        <f>'Step 4'!B65</f>
        <v>36391</v>
      </c>
      <c r="F78" s="11">
        <f t="shared" si="12"/>
        <v>7.0128613769420214E-2</v>
      </c>
      <c r="G78" s="4"/>
      <c r="H78" s="13">
        <f t="shared" si="13"/>
        <v>7.0099999999999996E-2</v>
      </c>
      <c r="I78" s="4"/>
      <c r="J78" s="5">
        <f t="shared" si="14"/>
        <v>7.01</v>
      </c>
      <c r="K78" s="4"/>
      <c r="L78" s="22">
        <f t="shared" si="15"/>
        <v>7</v>
      </c>
      <c r="N78" s="7" t="s">
        <v>117</v>
      </c>
    </row>
    <row r="79" spans="1:14" x14ac:dyDescent="0.2">
      <c r="A79" s="7" t="s">
        <v>3</v>
      </c>
      <c r="B79" s="15">
        <f>'Step 2'!B66</f>
        <v>281620</v>
      </c>
      <c r="D79" s="15">
        <f>'Step 4'!B66</f>
        <v>19412</v>
      </c>
      <c r="F79" s="11">
        <f t="shared" si="12"/>
        <v>6.8929763511114267E-2</v>
      </c>
      <c r="G79" s="4"/>
      <c r="H79" s="13">
        <f t="shared" si="13"/>
        <v>6.8900000000000003E-2</v>
      </c>
      <c r="I79" s="4"/>
      <c r="J79" s="5">
        <f t="shared" si="14"/>
        <v>6.8900000000000006</v>
      </c>
      <c r="K79" s="4"/>
      <c r="L79" s="22">
        <f t="shared" si="15"/>
        <v>6.9</v>
      </c>
      <c r="N79" s="7" t="s">
        <v>118</v>
      </c>
    </row>
    <row r="80" spans="1:14" x14ac:dyDescent="0.2">
      <c r="A80" s="7" t="s">
        <v>107</v>
      </c>
      <c r="B80" s="15">
        <f>'Step 2'!B67</f>
        <v>84427</v>
      </c>
      <c r="D80" s="15">
        <f>'Step 4'!B67</f>
        <v>5832</v>
      </c>
      <c r="F80" s="11">
        <f t="shared" si="12"/>
        <v>6.9077427837066344E-2</v>
      </c>
      <c r="G80" s="4"/>
      <c r="H80" s="13">
        <f t="shared" si="13"/>
        <v>6.9000000000000006E-2</v>
      </c>
      <c r="I80" s="4"/>
      <c r="J80" s="5">
        <f t="shared" si="14"/>
        <v>6.9</v>
      </c>
      <c r="K80" s="4"/>
      <c r="L80" s="22">
        <f t="shared" si="15"/>
        <v>6.9</v>
      </c>
      <c r="N80" s="7" t="s">
        <v>109</v>
      </c>
    </row>
    <row r="81" spans="1:14" x14ac:dyDescent="0.2">
      <c r="A81" s="7" t="s">
        <v>4</v>
      </c>
      <c r="B81" s="15">
        <f>'Step 2'!B68</f>
        <v>219911</v>
      </c>
      <c r="D81" s="15">
        <f>'Step 4'!B68</f>
        <v>16981</v>
      </c>
      <c r="F81" s="11">
        <f t="shared" si="12"/>
        <v>7.7217601666128566E-2</v>
      </c>
      <c r="G81" s="4"/>
      <c r="H81" s="13">
        <f t="shared" si="13"/>
        <v>7.7200000000000005E-2</v>
      </c>
      <c r="I81" s="4"/>
      <c r="J81" s="5">
        <f t="shared" si="14"/>
        <v>7.7200000000000006</v>
      </c>
      <c r="K81" s="4"/>
      <c r="L81" s="22">
        <f t="shared" si="15"/>
        <v>7.7</v>
      </c>
      <c r="N81" s="7" t="s">
        <v>119</v>
      </c>
    </row>
    <row r="82" spans="1:14" x14ac:dyDescent="0.2">
      <c r="A82" s="7" t="s">
        <v>78</v>
      </c>
      <c r="B82" s="15">
        <f>'Step 2'!B69</f>
        <v>104907</v>
      </c>
      <c r="D82" s="15">
        <f>'Step 4'!B69</f>
        <v>6756</v>
      </c>
      <c r="F82" s="11">
        <f t="shared" si="12"/>
        <v>6.4399897051674343E-2</v>
      </c>
      <c r="G82" s="4"/>
      <c r="H82" s="13">
        <f t="shared" si="13"/>
        <v>6.4299999999999996E-2</v>
      </c>
      <c r="I82" s="4"/>
      <c r="J82" s="5">
        <f t="shared" si="14"/>
        <v>6.43</v>
      </c>
      <c r="K82" s="4"/>
      <c r="L82" s="22">
        <f t="shared" si="15"/>
        <v>6.4</v>
      </c>
      <c r="N82" s="7" t="s">
        <v>120</v>
      </c>
    </row>
    <row r="83" spans="1:14" x14ac:dyDescent="0.2">
      <c r="A83" s="18" t="s">
        <v>7</v>
      </c>
      <c r="B83" s="15">
        <f>'Step 2'!B70</f>
        <v>342511</v>
      </c>
      <c r="D83" s="15">
        <f>'Step 4'!B70</f>
        <v>23151</v>
      </c>
      <c r="F83" s="11">
        <f t="shared" si="12"/>
        <v>6.7591989746314723E-2</v>
      </c>
      <c r="G83" s="4"/>
      <c r="H83" s="13">
        <f t="shared" si="13"/>
        <v>6.7500000000000004E-2</v>
      </c>
      <c r="I83" s="4"/>
      <c r="J83" s="5">
        <f t="shared" si="14"/>
        <v>6.75</v>
      </c>
      <c r="K83" s="4"/>
      <c r="L83" s="22">
        <f t="shared" si="15"/>
        <v>6.8</v>
      </c>
    </row>
  </sheetData>
  <sortState ref="A121:L132">
    <sortCondition ref="A121"/>
  </sortState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pageMargins left="0.7" right="0.7" top="0.75" bottom="0.75" header="0.3" footer="0.3"/>
  <pageSetup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1"/>
  <sheetViews>
    <sheetView workbookViewId="0">
      <pane xSplit="1" ySplit="2" topLeftCell="N3" activePane="bottomRight" state="frozen"/>
      <selection pane="topRight" activeCell="B1" sqref="B1"/>
      <selection pane="bottomLeft" activeCell="A3" sqref="A3"/>
      <selection pane="bottomRight" activeCell="O23" sqref="O23"/>
    </sheetView>
  </sheetViews>
  <sheetFormatPr defaultRowHeight="12.75" x14ac:dyDescent="0.2"/>
  <cols>
    <col min="1" max="1" width="47.28515625" style="7" bestFit="1" customWidth="1"/>
    <col min="2" max="25" width="12.28515625" style="7" bestFit="1" customWidth="1"/>
    <col min="26" max="16384" width="9.140625" style="7"/>
  </cols>
  <sheetData>
    <row r="1" spans="1:25" x14ac:dyDescent="0.2">
      <c r="A1" s="32" t="s">
        <v>39</v>
      </c>
    </row>
    <row r="2" spans="1:25" x14ac:dyDescent="0.2">
      <c r="B2" s="33">
        <v>41821</v>
      </c>
      <c r="C2" s="33">
        <v>41852</v>
      </c>
      <c r="D2" s="33">
        <v>41883</v>
      </c>
      <c r="E2" s="33">
        <v>41913</v>
      </c>
      <c r="F2" s="33">
        <v>41944</v>
      </c>
      <c r="G2" s="33">
        <v>41974</v>
      </c>
      <c r="H2" s="33">
        <v>42005</v>
      </c>
      <c r="I2" s="33">
        <v>42036</v>
      </c>
      <c r="J2" s="33">
        <v>42064</v>
      </c>
      <c r="K2" s="33">
        <v>42095</v>
      </c>
      <c r="L2" s="33">
        <v>42125</v>
      </c>
      <c r="M2" s="33">
        <v>42156</v>
      </c>
      <c r="N2" s="33">
        <v>42186</v>
      </c>
      <c r="O2" s="33">
        <v>42217</v>
      </c>
      <c r="P2" s="33">
        <v>42248</v>
      </c>
      <c r="Q2" s="33">
        <v>42278</v>
      </c>
      <c r="R2" s="33">
        <v>42309</v>
      </c>
      <c r="S2" s="33">
        <v>42339</v>
      </c>
      <c r="T2" s="33">
        <v>42370</v>
      </c>
      <c r="U2" s="33">
        <v>42401</v>
      </c>
      <c r="V2" s="33">
        <v>42430</v>
      </c>
      <c r="W2" s="33">
        <v>42461</v>
      </c>
      <c r="X2" s="33">
        <v>42491</v>
      </c>
      <c r="Y2" s="33">
        <v>42522</v>
      </c>
    </row>
    <row r="3" spans="1:25" x14ac:dyDescent="0.2">
      <c r="A3" s="36" t="s">
        <v>86</v>
      </c>
    </row>
    <row r="4" spans="1:25" x14ac:dyDescent="0.2">
      <c r="A4" s="7" t="s">
        <v>84</v>
      </c>
      <c r="B4" s="31">
        <v>157573000</v>
      </c>
      <c r="C4" s="31">
        <v>156434000</v>
      </c>
      <c r="D4" s="31">
        <v>155903000</v>
      </c>
      <c r="E4" s="31">
        <v>156616000</v>
      </c>
      <c r="F4" s="31">
        <v>156297000</v>
      </c>
      <c r="G4" s="31">
        <v>155521000</v>
      </c>
      <c r="H4" s="31">
        <v>156050000</v>
      </c>
      <c r="I4" s="31">
        <v>156213000</v>
      </c>
      <c r="J4" s="31">
        <v>156318000</v>
      </c>
      <c r="K4" s="31">
        <v>156554000</v>
      </c>
      <c r="L4" s="31">
        <v>157719000</v>
      </c>
      <c r="M4" s="31">
        <v>158283000</v>
      </c>
      <c r="N4" s="31">
        <v>158527000</v>
      </c>
      <c r="O4" s="31">
        <v>157390000</v>
      </c>
      <c r="P4" s="31">
        <v>156607000</v>
      </c>
      <c r="Q4" s="31">
        <v>157313000</v>
      </c>
      <c r="R4" s="31">
        <v>157340000</v>
      </c>
      <c r="S4" s="31">
        <v>157245000</v>
      </c>
      <c r="T4" s="31">
        <v>157347000</v>
      </c>
      <c r="U4" s="31">
        <v>158279000</v>
      </c>
      <c r="V4" s="31">
        <v>158854000</v>
      </c>
      <c r="W4" s="31">
        <v>158488000</v>
      </c>
      <c r="X4" s="31">
        <v>158800000</v>
      </c>
      <c r="Y4" s="31">
        <v>160135000</v>
      </c>
    </row>
    <row r="6" spans="1:25" s="32" customFormat="1" x14ac:dyDescent="0.2">
      <c r="B6" s="33">
        <v>41821</v>
      </c>
      <c r="C6" s="33">
        <v>41852</v>
      </c>
      <c r="D6" s="33">
        <v>41883</v>
      </c>
      <c r="E6" s="33">
        <v>41913</v>
      </c>
      <c r="F6" s="33">
        <v>41944</v>
      </c>
      <c r="G6" s="33">
        <v>41974</v>
      </c>
      <c r="H6" s="33">
        <v>42005</v>
      </c>
      <c r="I6" s="33">
        <v>42036</v>
      </c>
      <c r="J6" s="33">
        <v>42064</v>
      </c>
      <c r="K6" s="33">
        <v>42095</v>
      </c>
      <c r="L6" s="33">
        <v>42125</v>
      </c>
      <c r="M6" s="33">
        <v>42156</v>
      </c>
      <c r="N6" s="33">
        <v>42186</v>
      </c>
      <c r="O6" s="33">
        <v>42217</v>
      </c>
      <c r="P6" s="33">
        <v>42248</v>
      </c>
      <c r="Q6" s="33">
        <v>42278</v>
      </c>
      <c r="R6" s="33">
        <v>42309</v>
      </c>
      <c r="S6" s="33">
        <v>42339</v>
      </c>
      <c r="T6" s="33">
        <v>42370</v>
      </c>
      <c r="U6" s="33">
        <v>42401</v>
      </c>
      <c r="V6" s="33">
        <v>42430</v>
      </c>
      <c r="W6" s="33">
        <v>42461</v>
      </c>
      <c r="X6" s="33">
        <v>42491</v>
      </c>
      <c r="Y6" s="33">
        <v>42522</v>
      </c>
    </row>
    <row r="7" spans="1:25" x14ac:dyDescent="0.2">
      <c r="A7" s="36" t="s">
        <v>83</v>
      </c>
    </row>
    <row r="8" spans="1:25" x14ac:dyDescent="0.2">
      <c r="A8" s="18" t="s">
        <v>45</v>
      </c>
      <c r="B8" s="31">
        <v>33734</v>
      </c>
      <c r="C8" s="31">
        <v>33275</v>
      </c>
      <c r="D8" s="31">
        <v>32834</v>
      </c>
      <c r="E8" s="31">
        <v>32969</v>
      </c>
      <c r="F8" s="31">
        <v>32898</v>
      </c>
      <c r="G8" s="31">
        <v>32941</v>
      </c>
      <c r="H8" s="31">
        <v>33359</v>
      </c>
      <c r="I8" s="31">
        <v>33105</v>
      </c>
      <c r="J8" s="31">
        <v>33086</v>
      </c>
      <c r="K8" s="31">
        <v>32931</v>
      </c>
      <c r="L8" s="31">
        <v>33350</v>
      </c>
      <c r="M8" s="31">
        <v>33638</v>
      </c>
      <c r="N8" s="31">
        <v>33900</v>
      </c>
      <c r="O8" s="31">
        <v>33475</v>
      </c>
      <c r="P8" s="31">
        <v>33264</v>
      </c>
      <c r="Q8" s="31">
        <v>33343</v>
      </c>
      <c r="R8" s="31">
        <v>33297</v>
      </c>
      <c r="S8" s="31">
        <v>33349</v>
      </c>
      <c r="T8" s="31">
        <v>33809</v>
      </c>
      <c r="U8" s="31">
        <v>33715</v>
      </c>
      <c r="V8" s="31">
        <v>33860</v>
      </c>
      <c r="W8" s="31">
        <v>33610</v>
      </c>
      <c r="X8" s="31">
        <v>33817</v>
      </c>
      <c r="Y8" s="31">
        <v>34297</v>
      </c>
    </row>
    <row r="9" spans="1:25" x14ac:dyDescent="0.2">
      <c r="A9" s="18" t="s">
        <v>46</v>
      </c>
      <c r="B9" s="31">
        <v>24716</v>
      </c>
      <c r="C9" s="31">
        <v>24352</v>
      </c>
      <c r="D9" s="31">
        <v>24123</v>
      </c>
      <c r="E9" s="31">
        <v>24111</v>
      </c>
      <c r="F9" s="31">
        <v>23876</v>
      </c>
      <c r="G9" s="31">
        <v>23901</v>
      </c>
      <c r="H9" s="31">
        <v>24118</v>
      </c>
      <c r="I9" s="31">
        <v>23787</v>
      </c>
      <c r="J9" s="31">
        <v>24069</v>
      </c>
      <c r="K9" s="31">
        <v>23948</v>
      </c>
      <c r="L9" s="31">
        <v>24485</v>
      </c>
      <c r="M9" s="31">
        <v>24619</v>
      </c>
      <c r="N9" s="31">
        <v>24645</v>
      </c>
      <c r="O9" s="31">
        <v>24316</v>
      </c>
      <c r="P9" s="31">
        <v>23940</v>
      </c>
      <c r="Q9" s="31">
        <v>24068</v>
      </c>
      <c r="R9" s="31">
        <v>23847</v>
      </c>
      <c r="S9" s="31">
        <v>23704</v>
      </c>
      <c r="T9" s="31">
        <v>24252</v>
      </c>
      <c r="U9" s="31">
        <v>24248</v>
      </c>
      <c r="V9" s="31">
        <v>24479</v>
      </c>
      <c r="W9" s="31">
        <v>24464</v>
      </c>
      <c r="X9" s="31">
        <v>24834</v>
      </c>
      <c r="Y9" s="31">
        <v>24897</v>
      </c>
    </row>
    <row r="10" spans="1:25" x14ac:dyDescent="0.2">
      <c r="A10" s="18" t="s">
        <v>47</v>
      </c>
      <c r="B10" s="31">
        <v>63465</v>
      </c>
      <c r="C10" s="31">
        <v>62800</v>
      </c>
      <c r="D10" s="31">
        <v>62370</v>
      </c>
      <c r="E10" s="31">
        <v>62687</v>
      </c>
      <c r="F10" s="31">
        <v>62541</v>
      </c>
      <c r="G10" s="31">
        <v>62132</v>
      </c>
      <c r="H10" s="31">
        <v>62381</v>
      </c>
      <c r="I10" s="31">
        <v>62493</v>
      </c>
      <c r="J10" s="31">
        <v>62357</v>
      </c>
      <c r="K10" s="31">
        <v>62353</v>
      </c>
      <c r="L10" s="31">
        <v>63079</v>
      </c>
      <c r="M10" s="31">
        <v>62987</v>
      </c>
      <c r="N10" s="31">
        <v>62945</v>
      </c>
      <c r="O10" s="31">
        <v>62214</v>
      </c>
      <c r="P10" s="31">
        <v>61922</v>
      </c>
      <c r="Q10" s="31">
        <v>61984</v>
      </c>
      <c r="R10" s="31">
        <v>61997</v>
      </c>
      <c r="S10" s="31">
        <v>61653</v>
      </c>
      <c r="T10" s="31">
        <v>62127</v>
      </c>
      <c r="U10" s="31">
        <v>62528</v>
      </c>
      <c r="V10" s="31">
        <v>62494</v>
      </c>
      <c r="W10" s="31">
        <v>62143</v>
      </c>
      <c r="X10" s="31">
        <v>62354</v>
      </c>
      <c r="Y10" s="31">
        <v>62497</v>
      </c>
    </row>
    <row r="11" spans="1:25" x14ac:dyDescent="0.2">
      <c r="A11" s="18" t="s">
        <v>48</v>
      </c>
      <c r="B11" s="31">
        <v>2383</v>
      </c>
      <c r="C11" s="31">
        <v>2351</v>
      </c>
      <c r="D11" s="31">
        <v>2262</v>
      </c>
      <c r="E11" s="31">
        <v>2287</v>
      </c>
      <c r="F11" s="31">
        <v>2265</v>
      </c>
      <c r="G11" s="31">
        <v>2262</v>
      </c>
      <c r="H11" s="31">
        <v>2292</v>
      </c>
      <c r="I11" s="31">
        <v>2243</v>
      </c>
      <c r="J11" s="31">
        <v>2239</v>
      </c>
      <c r="K11" s="31">
        <v>2253</v>
      </c>
      <c r="L11" s="31">
        <v>2304</v>
      </c>
      <c r="M11" s="31">
        <v>2305</v>
      </c>
      <c r="N11" s="31">
        <v>2366</v>
      </c>
      <c r="O11" s="31">
        <v>2328</v>
      </c>
      <c r="P11" s="31">
        <v>2231</v>
      </c>
      <c r="Q11" s="31">
        <v>2214</v>
      </c>
      <c r="R11" s="31">
        <v>2233</v>
      </c>
      <c r="S11" s="31">
        <v>2205</v>
      </c>
      <c r="T11" s="31">
        <v>2219</v>
      </c>
      <c r="U11" s="31">
        <v>2225</v>
      </c>
      <c r="V11" s="31">
        <v>2266</v>
      </c>
      <c r="W11" s="31">
        <v>2261</v>
      </c>
      <c r="X11" s="31">
        <v>2294</v>
      </c>
      <c r="Y11" s="31">
        <v>2297</v>
      </c>
    </row>
    <row r="12" spans="1:25" x14ac:dyDescent="0.2">
      <c r="A12" s="18" t="s">
        <v>49</v>
      </c>
      <c r="B12" s="31">
        <v>31856</v>
      </c>
      <c r="C12" s="31">
        <v>31538</v>
      </c>
      <c r="D12" s="31">
        <v>31376</v>
      </c>
      <c r="E12" s="31">
        <v>31544</v>
      </c>
      <c r="F12" s="31">
        <v>31571</v>
      </c>
      <c r="G12" s="31">
        <v>31581</v>
      </c>
      <c r="H12" s="31">
        <v>31596</v>
      </c>
      <c r="I12" s="31">
        <v>31394</v>
      </c>
      <c r="J12" s="31">
        <v>31419</v>
      </c>
      <c r="K12" s="31">
        <v>31468</v>
      </c>
      <c r="L12" s="31">
        <v>31960</v>
      </c>
      <c r="M12" s="31">
        <v>32064</v>
      </c>
      <c r="N12" s="31">
        <v>32083</v>
      </c>
      <c r="O12" s="31">
        <v>31722</v>
      </c>
      <c r="P12" s="31">
        <v>31608</v>
      </c>
      <c r="Q12" s="31">
        <v>31620</v>
      </c>
      <c r="R12" s="31">
        <v>31540</v>
      </c>
      <c r="S12" s="31">
        <v>31532</v>
      </c>
      <c r="T12" s="31">
        <v>31625</v>
      </c>
      <c r="U12" s="31">
        <v>31600</v>
      </c>
      <c r="V12" s="31">
        <v>31746</v>
      </c>
      <c r="W12" s="31">
        <v>31641</v>
      </c>
      <c r="X12" s="31">
        <v>31967</v>
      </c>
      <c r="Y12" s="31">
        <v>32252</v>
      </c>
    </row>
    <row r="13" spans="1:25" x14ac:dyDescent="0.2">
      <c r="A13" s="18" t="s">
        <v>50</v>
      </c>
      <c r="B13" s="31">
        <v>36937</v>
      </c>
      <c r="C13" s="31">
        <v>36846</v>
      </c>
      <c r="D13" s="31">
        <v>36181</v>
      </c>
      <c r="E13" s="31">
        <v>36270</v>
      </c>
      <c r="F13" s="31">
        <v>36362</v>
      </c>
      <c r="G13" s="31">
        <v>36288</v>
      </c>
      <c r="H13" s="31">
        <v>36558</v>
      </c>
      <c r="I13" s="31">
        <v>36588</v>
      </c>
      <c r="J13" s="31">
        <v>36461</v>
      </c>
      <c r="K13" s="31">
        <v>36261</v>
      </c>
      <c r="L13" s="31">
        <v>36456</v>
      </c>
      <c r="M13" s="31">
        <v>36671</v>
      </c>
      <c r="N13" s="31">
        <v>36706</v>
      </c>
      <c r="O13" s="31">
        <v>36472</v>
      </c>
      <c r="P13" s="31">
        <v>36002</v>
      </c>
      <c r="Q13" s="31">
        <v>36164</v>
      </c>
      <c r="R13" s="31">
        <v>36251</v>
      </c>
      <c r="S13" s="31">
        <v>36330</v>
      </c>
      <c r="T13" s="31">
        <v>36614</v>
      </c>
      <c r="U13" s="31">
        <v>36886</v>
      </c>
      <c r="V13" s="31">
        <v>36974</v>
      </c>
      <c r="W13" s="31">
        <v>36653</v>
      </c>
      <c r="X13" s="31">
        <v>36956</v>
      </c>
      <c r="Y13" s="31">
        <v>36847</v>
      </c>
    </row>
    <row r="14" spans="1:25" x14ac:dyDescent="0.2">
      <c r="A14" s="18" t="s">
        <v>51</v>
      </c>
      <c r="B14" s="31">
        <v>18995</v>
      </c>
      <c r="C14" s="31">
        <v>18752</v>
      </c>
      <c r="D14" s="31">
        <v>18939</v>
      </c>
      <c r="E14" s="31">
        <v>18963</v>
      </c>
      <c r="F14" s="31">
        <v>18971</v>
      </c>
      <c r="G14" s="31">
        <v>18844</v>
      </c>
      <c r="H14" s="31">
        <v>18746</v>
      </c>
      <c r="I14" s="31">
        <v>18943</v>
      </c>
      <c r="J14" s="31">
        <v>18871</v>
      </c>
      <c r="K14" s="31">
        <v>18940</v>
      </c>
      <c r="L14" s="31">
        <v>18937</v>
      </c>
      <c r="M14" s="31">
        <v>18607</v>
      </c>
      <c r="N14" s="31">
        <v>18727</v>
      </c>
      <c r="O14" s="31">
        <v>18619</v>
      </c>
      <c r="P14" s="31">
        <v>18797</v>
      </c>
      <c r="Q14" s="31">
        <v>18904</v>
      </c>
      <c r="R14" s="31">
        <v>18870</v>
      </c>
      <c r="S14" s="31">
        <v>18869</v>
      </c>
      <c r="T14" s="31">
        <v>18915</v>
      </c>
      <c r="U14" s="31">
        <v>19303</v>
      </c>
      <c r="V14" s="31">
        <v>19404</v>
      </c>
      <c r="W14" s="31">
        <v>19308</v>
      </c>
      <c r="X14" s="31">
        <v>19516</v>
      </c>
      <c r="Y14" s="31">
        <v>19192</v>
      </c>
    </row>
    <row r="15" spans="1:25" x14ac:dyDescent="0.2">
      <c r="A15" s="18" t="s">
        <v>52</v>
      </c>
      <c r="B15" s="31">
        <v>59321</v>
      </c>
      <c r="C15" s="31">
        <v>58497</v>
      </c>
      <c r="D15" s="31">
        <v>57715</v>
      </c>
      <c r="E15" s="31">
        <v>57810</v>
      </c>
      <c r="F15" s="31">
        <v>57884</v>
      </c>
      <c r="G15" s="31">
        <v>57934</v>
      </c>
      <c r="H15" s="31">
        <v>58584</v>
      </c>
      <c r="I15" s="31">
        <v>58267</v>
      </c>
      <c r="J15" s="31">
        <v>58160</v>
      </c>
      <c r="K15" s="31">
        <v>58030</v>
      </c>
      <c r="L15" s="31">
        <v>58823</v>
      </c>
      <c r="M15" s="31">
        <v>59096</v>
      </c>
      <c r="N15" s="31">
        <v>59536</v>
      </c>
      <c r="O15" s="31">
        <v>58763</v>
      </c>
      <c r="P15" s="31">
        <v>57950</v>
      </c>
      <c r="Q15" s="31">
        <v>58113</v>
      </c>
      <c r="R15" s="31">
        <v>58147</v>
      </c>
      <c r="S15" s="31">
        <v>58293</v>
      </c>
      <c r="T15" s="31">
        <v>58868</v>
      </c>
      <c r="U15" s="31">
        <v>58896</v>
      </c>
      <c r="V15" s="31">
        <v>59130</v>
      </c>
      <c r="W15" s="31">
        <v>58981</v>
      </c>
      <c r="X15" s="31">
        <v>59468</v>
      </c>
      <c r="Y15" s="31">
        <v>59944</v>
      </c>
    </row>
    <row r="16" spans="1:25" x14ac:dyDescent="0.2">
      <c r="A16" s="14" t="s">
        <v>53</v>
      </c>
      <c r="B16" s="31">
        <v>1979</v>
      </c>
      <c r="C16" s="31">
        <v>1936</v>
      </c>
      <c r="D16" s="31">
        <v>1902</v>
      </c>
      <c r="E16" s="31">
        <v>1912</v>
      </c>
      <c r="F16" s="31">
        <v>1891</v>
      </c>
      <c r="G16" s="31">
        <v>1879</v>
      </c>
      <c r="H16" s="31">
        <v>1926</v>
      </c>
      <c r="I16" s="31">
        <v>1889</v>
      </c>
      <c r="J16" s="31">
        <v>1891</v>
      </c>
      <c r="K16" s="31">
        <v>1882</v>
      </c>
      <c r="L16" s="31">
        <v>1927</v>
      </c>
      <c r="M16" s="31">
        <v>1923</v>
      </c>
      <c r="N16" s="31">
        <v>1920</v>
      </c>
      <c r="O16" s="31">
        <v>1868</v>
      </c>
      <c r="P16" s="31">
        <v>1864</v>
      </c>
      <c r="Q16" s="31">
        <v>1851</v>
      </c>
      <c r="R16" s="31">
        <v>1830</v>
      </c>
      <c r="S16" s="31">
        <v>1821</v>
      </c>
      <c r="T16" s="31">
        <v>1876</v>
      </c>
      <c r="U16" s="31">
        <v>1901</v>
      </c>
      <c r="V16" s="31">
        <v>1907</v>
      </c>
      <c r="W16" s="31">
        <v>1886</v>
      </c>
      <c r="X16" s="31">
        <v>1919</v>
      </c>
      <c r="Y16" s="31">
        <v>1929</v>
      </c>
    </row>
    <row r="17" spans="1:25" x14ac:dyDescent="0.2">
      <c r="A17" s="18" t="s">
        <v>54</v>
      </c>
      <c r="B17" s="31">
        <v>7457</v>
      </c>
      <c r="C17" s="31">
        <v>7303</v>
      </c>
      <c r="D17" s="31">
        <v>7179</v>
      </c>
      <c r="E17" s="31">
        <v>7308</v>
      </c>
      <c r="F17" s="31">
        <v>7282</v>
      </c>
      <c r="G17" s="31">
        <v>7325</v>
      </c>
      <c r="H17" s="31">
        <v>7438</v>
      </c>
      <c r="I17" s="31">
        <v>7384</v>
      </c>
      <c r="J17" s="31">
        <v>7417</v>
      </c>
      <c r="K17" s="31">
        <v>7350</v>
      </c>
      <c r="L17" s="31">
        <v>7481</v>
      </c>
      <c r="M17" s="31">
        <v>7583</v>
      </c>
      <c r="N17" s="31">
        <v>7734</v>
      </c>
      <c r="O17" s="31">
        <v>7494</v>
      </c>
      <c r="P17" s="31">
        <v>7364</v>
      </c>
      <c r="Q17" s="31">
        <v>7385</v>
      </c>
      <c r="R17" s="31">
        <v>7334</v>
      </c>
      <c r="S17" s="31">
        <v>7375</v>
      </c>
      <c r="T17" s="31">
        <v>7491</v>
      </c>
      <c r="U17" s="31">
        <v>7600</v>
      </c>
      <c r="V17" s="31">
        <v>7648</v>
      </c>
      <c r="W17" s="31">
        <v>7559</v>
      </c>
      <c r="X17" s="31">
        <v>7590</v>
      </c>
      <c r="Y17" s="31">
        <v>7685</v>
      </c>
    </row>
    <row r="18" spans="1:25" x14ac:dyDescent="0.2">
      <c r="A18" s="18" t="s">
        <v>55</v>
      </c>
      <c r="B18" s="31">
        <v>18695</v>
      </c>
      <c r="C18" s="31">
        <v>18633</v>
      </c>
      <c r="D18" s="31">
        <v>18560</v>
      </c>
      <c r="E18" s="31">
        <v>18607</v>
      </c>
      <c r="F18" s="31">
        <v>18625</v>
      </c>
      <c r="G18" s="31">
        <v>18483</v>
      </c>
      <c r="H18" s="31">
        <v>18654</v>
      </c>
      <c r="I18" s="31">
        <v>18501</v>
      </c>
      <c r="J18" s="31">
        <v>18501</v>
      </c>
      <c r="K18" s="31">
        <v>18457</v>
      </c>
      <c r="L18" s="31">
        <v>18510</v>
      </c>
      <c r="M18" s="31">
        <v>18633</v>
      </c>
      <c r="N18" s="31">
        <v>18360</v>
      </c>
      <c r="O18" s="31">
        <v>17913</v>
      </c>
      <c r="P18" s="31">
        <v>17829</v>
      </c>
      <c r="Q18" s="31">
        <v>17961</v>
      </c>
      <c r="R18" s="31">
        <v>18026</v>
      </c>
      <c r="S18" s="31">
        <v>18016</v>
      </c>
      <c r="T18" s="31">
        <v>18203</v>
      </c>
      <c r="U18" s="31">
        <v>18307</v>
      </c>
      <c r="V18" s="31">
        <v>18562</v>
      </c>
      <c r="W18" s="31">
        <v>18525</v>
      </c>
      <c r="X18" s="31">
        <v>18650</v>
      </c>
      <c r="Y18" s="31">
        <v>18660</v>
      </c>
    </row>
    <row r="19" spans="1:25" x14ac:dyDescent="0.2">
      <c r="A19" s="18" t="s">
        <v>56</v>
      </c>
      <c r="B19" s="31">
        <v>20086</v>
      </c>
      <c r="C19" s="31">
        <v>19856</v>
      </c>
      <c r="D19" s="31">
        <v>19781</v>
      </c>
      <c r="E19" s="31">
        <v>19948</v>
      </c>
      <c r="F19" s="31">
        <v>19757</v>
      </c>
      <c r="G19" s="31">
        <v>19686</v>
      </c>
      <c r="H19" s="31">
        <v>19490</v>
      </c>
      <c r="I19" s="31">
        <v>19798</v>
      </c>
      <c r="J19" s="31">
        <v>19771</v>
      </c>
      <c r="K19" s="31">
        <v>19664</v>
      </c>
      <c r="L19" s="31">
        <v>19623</v>
      </c>
      <c r="M19" s="31">
        <v>19790</v>
      </c>
      <c r="N19" s="31">
        <v>19999</v>
      </c>
      <c r="O19" s="31">
        <v>19596</v>
      </c>
      <c r="P19" s="31">
        <v>19557</v>
      </c>
      <c r="Q19" s="31">
        <v>19642</v>
      </c>
      <c r="R19" s="31">
        <v>19527</v>
      </c>
      <c r="S19" s="31">
        <v>19521</v>
      </c>
      <c r="T19" s="31">
        <v>19430</v>
      </c>
      <c r="U19" s="31">
        <v>19879</v>
      </c>
      <c r="V19" s="31">
        <v>19971</v>
      </c>
      <c r="W19" s="31">
        <v>19837</v>
      </c>
      <c r="X19" s="31">
        <v>20046</v>
      </c>
      <c r="Y19" s="31">
        <v>19977</v>
      </c>
    </row>
    <row r="20" spans="1:25" x14ac:dyDescent="0.2">
      <c r="A20" s="18" t="s">
        <v>57</v>
      </c>
      <c r="B20" s="31">
        <v>43104</v>
      </c>
      <c r="C20" s="31">
        <v>42509</v>
      </c>
      <c r="D20" s="31">
        <v>43243</v>
      </c>
      <c r="E20" s="31">
        <v>43375</v>
      </c>
      <c r="F20" s="31">
        <v>43100</v>
      </c>
      <c r="G20" s="31">
        <v>42971</v>
      </c>
      <c r="H20" s="31">
        <v>42442</v>
      </c>
      <c r="I20" s="31">
        <v>43132</v>
      </c>
      <c r="J20" s="31">
        <v>42746</v>
      </c>
      <c r="K20" s="31">
        <v>42234</v>
      </c>
      <c r="L20" s="31">
        <v>42389</v>
      </c>
      <c r="M20" s="31">
        <v>41460</v>
      </c>
      <c r="N20" s="31">
        <v>41534</v>
      </c>
      <c r="O20" s="31">
        <v>40685</v>
      </c>
      <c r="P20" s="31">
        <v>41577</v>
      </c>
      <c r="Q20" s="31">
        <v>41659</v>
      </c>
      <c r="R20" s="31">
        <v>41553</v>
      </c>
      <c r="S20" s="31">
        <v>41592</v>
      </c>
      <c r="T20" s="31">
        <v>41078</v>
      </c>
      <c r="U20" s="31">
        <v>42036</v>
      </c>
      <c r="V20" s="31">
        <v>42195</v>
      </c>
      <c r="W20" s="31">
        <v>41934</v>
      </c>
      <c r="X20" s="31">
        <v>41813</v>
      </c>
      <c r="Y20" s="31">
        <v>41411</v>
      </c>
    </row>
    <row r="21" spans="1:25" x14ac:dyDescent="0.2">
      <c r="A21" s="18" t="s">
        <v>58</v>
      </c>
      <c r="B21" s="31">
        <v>21253</v>
      </c>
      <c r="C21" s="31">
        <v>21077</v>
      </c>
      <c r="D21" s="31">
        <v>20814</v>
      </c>
      <c r="E21" s="31">
        <v>20762</v>
      </c>
      <c r="F21" s="31">
        <v>20693</v>
      </c>
      <c r="G21" s="31">
        <v>20677</v>
      </c>
      <c r="H21" s="31">
        <v>21018</v>
      </c>
      <c r="I21" s="31">
        <v>20876</v>
      </c>
      <c r="J21" s="31">
        <v>20887</v>
      </c>
      <c r="K21" s="31">
        <v>20895</v>
      </c>
      <c r="L21" s="31">
        <v>21330</v>
      </c>
      <c r="M21" s="31">
        <v>21394</v>
      </c>
      <c r="N21" s="31">
        <v>21450</v>
      </c>
      <c r="O21" s="31">
        <v>21162</v>
      </c>
      <c r="P21" s="31">
        <v>20832</v>
      </c>
      <c r="Q21" s="31">
        <v>20788</v>
      </c>
      <c r="R21" s="31">
        <v>20696</v>
      </c>
      <c r="S21" s="31">
        <v>20719</v>
      </c>
      <c r="T21" s="31">
        <v>21065</v>
      </c>
      <c r="U21" s="31">
        <v>21074</v>
      </c>
      <c r="V21" s="31">
        <v>21247</v>
      </c>
      <c r="W21" s="31">
        <v>21151</v>
      </c>
      <c r="X21" s="31">
        <v>21397</v>
      </c>
      <c r="Y21" s="31">
        <v>21412</v>
      </c>
    </row>
    <row r="22" spans="1:25" x14ac:dyDescent="0.2">
      <c r="A22" s="18" t="s">
        <v>59</v>
      </c>
      <c r="B22" s="31">
        <v>107242</v>
      </c>
      <c r="C22" s="31">
        <v>106685</v>
      </c>
      <c r="D22" s="31">
        <v>106106</v>
      </c>
      <c r="E22" s="31">
        <v>106345</v>
      </c>
      <c r="F22" s="31">
        <v>107254</v>
      </c>
      <c r="G22" s="31">
        <v>106581</v>
      </c>
      <c r="H22" s="31">
        <v>106300</v>
      </c>
      <c r="I22" s="31">
        <v>105566</v>
      </c>
      <c r="J22" s="31">
        <v>105589</v>
      </c>
      <c r="K22" s="31">
        <v>106140</v>
      </c>
      <c r="L22" s="31">
        <v>107091</v>
      </c>
      <c r="M22" s="31">
        <v>106901</v>
      </c>
      <c r="N22" s="31">
        <v>107480</v>
      </c>
      <c r="O22" s="31">
        <v>106305</v>
      </c>
      <c r="P22" s="31">
        <v>105958</v>
      </c>
      <c r="Q22" s="31">
        <v>106349</v>
      </c>
      <c r="R22" s="31">
        <v>106500</v>
      </c>
      <c r="S22" s="31">
        <v>106481</v>
      </c>
      <c r="T22" s="31">
        <v>106258</v>
      </c>
      <c r="U22" s="31">
        <v>106192</v>
      </c>
      <c r="V22" s="31">
        <v>107045</v>
      </c>
      <c r="W22" s="31">
        <v>106896</v>
      </c>
      <c r="X22" s="31">
        <v>107488</v>
      </c>
      <c r="Y22" s="31">
        <v>108067</v>
      </c>
    </row>
    <row r="23" spans="1:25" x14ac:dyDescent="0.2">
      <c r="A23" s="18" t="s">
        <v>60</v>
      </c>
      <c r="B23" s="31">
        <v>159513</v>
      </c>
      <c r="C23" s="31">
        <v>158559</v>
      </c>
      <c r="D23" s="31">
        <v>157883</v>
      </c>
      <c r="E23" s="31">
        <v>158215</v>
      </c>
      <c r="F23" s="31">
        <v>159762</v>
      </c>
      <c r="G23" s="31">
        <v>158773</v>
      </c>
      <c r="H23" s="31">
        <v>158301</v>
      </c>
      <c r="I23" s="31">
        <v>157368</v>
      </c>
      <c r="J23" s="31">
        <v>157440</v>
      </c>
      <c r="K23" s="31">
        <v>157884</v>
      </c>
      <c r="L23" s="31">
        <v>159445</v>
      </c>
      <c r="M23" s="31">
        <v>159078</v>
      </c>
      <c r="N23" s="31">
        <v>159686</v>
      </c>
      <c r="O23" s="31">
        <v>158002</v>
      </c>
      <c r="P23" s="31">
        <v>157585</v>
      </c>
      <c r="Q23" s="31">
        <v>158075</v>
      </c>
      <c r="R23" s="31">
        <v>158360</v>
      </c>
      <c r="S23" s="31">
        <v>158410</v>
      </c>
      <c r="T23" s="31">
        <v>158178</v>
      </c>
      <c r="U23" s="31">
        <v>158404</v>
      </c>
      <c r="V23" s="31">
        <v>159353</v>
      </c>
      <c r="W23" s="31">
        <v>159006</v>
      </c>
      <c r="X23" s="31">
        <v>159864</v>
      </c>
      <c r="Y23" s="31">
        <v>160753</v>
      </c>
    </row>
    <row r="24" spans="1:25" x14ac:dyDescent="0.2">
      <c r="A24" s="18" t="s">
        <v>61</v>
      </c>
      <c r="B24" s="31">
        <v>61915</v>
      </c>
      <c r="C24" s="31">
        <v>61926</v>
      </c>
      <c r="D24" s="31">
        <v>61693</v>
      </c>
      <c r="E24" s="31">
        <v>61236</v>
      </c>
      <c r="F24" s="31">
        <v>61391</v>
      </c>
      <c r="G24" s="31">
        <v>61316</v>
      </c>
      <c r="H24" s="31">
        <v>61889</v>
      </c>
      <c r="I24" s="31">
        <v>61594</v>
      </c>
      <c r="J24" s="31">
        <v>61135</v>
      </c>
      <c r="K24" s="31">
        <v>61160</v>
      </c>
      <c r="L24" s="31">
        <v>61795</v>
      </c>
      <c r="M24" s="31">
        <v>61500</v>
      </c>
      <c r="N24" s="31">
        <v>61561</v>
      </c>
      <c r="O24" s="31">
        <v>60909</v>
      </c>
      <c r="P24" s="31">
        <v>60488</v>
      </c>
      <c r="Q24" s="31">
        <v>60144</v>
      </c>
      <c r="R24" s="31">
        <v>60106</v>
      </c>
      <c r="S24" s="31">
        <v>59418</v>
      </c>
      <c r="T24" s="31">
        <v>60652</v>
      </c>
      <c r="U24" s="31">
        <v>60846</v>
      </c>
      <c r="V24" s="31">
        <v>61081</v>
      </c>
      <c r="W24" s="31">
        <v>60476</v>
      </c>
      <c r="X24" s="31">
        <v>60273</v>
      </c>
      <c r="Y24" s="31">
        <v>60458</v>
      </c>
    </row>
    <row r="25" spans="1:25" x14ac:dyDescent="0.2">
      <c r="A25" s="18" t="s">
        <v>62</v>
      </c>
      <c r="B25" s="31">
        <v>19511</v>
      </c>
      <c r="C25" s="31">
        <v>19355</v>
      </c>
      <c r="D25" s="31">
        <v>19267</v>
      </c>
      <c r="E25" s="31">
        <v>19232</v>
      </c>
      <c r="F25" s="31">
        <v>19169</v>
      </c>
      <c r="G25" s="31">
        <v>19159</v>
      </c>
      <c r="H25" s="31">
        <v>19410</v>
      </c>
      <c r="I25" s="31">
        <v>19184</v>
      </c>
      <c r="J25" s="31">
        <v>19150</v>
      </c>
      <c r="K25" s="31">
        <v>19035</v>
      </c>
      <c r="L25" s="31">
        <v>19393</v>
      </c>
      <c r="M25" s="31">
        <v>19338</v>
      </c>
      <c r="N25" s="31">
        <v>19131</v>
      </c>
      <c r="O25" s="31">
        <v>18945</v>
      </c>
      <c r="P25" s="31">
        <v>18605</v>
      </c>
      <c r="Q25" s="31">
        <v>18585</v>
      </c>
      <c r="R25" s="31">
        <v>18548</v>
      </c>
      <c r="S25" s="31">
        <v>18522</v>
      </c>
      <c r="T25" s="31">
        <v>18762</v>
      </c>
      <c r="U25" s="31">
        <v>18850</v>
      </c>
      <c r="V25" s="31">
        <v>18991</v>
      </c>
      <c r="W25" s="31">
        <v>18795</v>
      </c>
      <c r="X25" s="31">
        <v>19078</v>
      </c>
      <c r="Y25" s="31">
        <v>19173</v>
      </c>
    </row>
    <row r="26" spans="1:25" x14ac:dyDescent="0.2">
      <c r="A26" s="18" t="s">
        <v>63</v>
      </c>
      <c r="B26" s="31">
        <v>81564</v>
      </c>
      <c r="C26" s="31">
        <v>80139</v>
      </c>
      <c r="D26" s="31">
        <v>78831</v>
      </c>
      <c r="E26" s="31">
        <v>78956</v>
      </c>
      <c r="F26" s="31">
        <v>78926</v>
      </c>
      <c r="G26" s="31">
        <v>79330</v>
      </c>
      <c r="H26" s="31">
        <v>80379</v>
      </c>
      <c r="I26" s="31">
        <v>80054</v>
      </c>
      <c r="J26" s="31">
        <v>79549</v>
      </c>
      <c r="K26" s="31">
        <v>79058</v>
      </c>
      <c r="L26" s="31">
        <v>80908</v>
      </c>
      <c r="M26" s="31">
        <v>81667</v>
      </c>
      <c r="N26" s="31">
        <v>83274</v>
      </c>
      <c r="O26" s="31">
        <v>81878</v>
      </c>
      <c r="P26" s="31">
        <v>80452</v>
      </c>
      <c r="Q26" s="31">
        <v>80142</v>
      </c>
      <c r="R26" s="31">
        <v>80362</v>
      </c>
      <c r="S26" s="31">
        <v>80095</v>
      </c>
      <c r="T26" s="31">
        <v>81097</v>
      </c>
      <c r="U26" s="31">
        <v>81214</v>
      </c>
      <c r="V26" s="31">
        <v>80971</v>
      </c>
      <c r="W26" s="31">
        <v>80314</v>
      </c>
      <c r="X26" s="31">
        <v>81761</v>
      </c>
      <c r="Y26" s="31">
        <v>83275</v>
      </c>
    </row>
    <row r="27" spans="1:25" x14ac:dyDescent="0.2">
      <c r="A27" s="18" t="s">
        <v>64</v>
      </c>
      <c r="B27" s="31">
        <v>45313</v>
      </c>
      <c r="C27" s="31">
        <v>44635</v>
      </c>
      <c r="D27" s="31">
        <v>43945</v>
      </c>
      <c r="E27" s="31">
        <v>43791</v>
      </c>
      <c r="F27" s="31">
        <v>42812</v>
      </c>
      <c r="G27" s="31">
        <v>42590</v>
      </c>
      <c r="H27" s="31">
        <v>42884</v>
      </c>
      <c r="I27" s="31">
        <v>42710</v>
      </c>
      <c r="J27" s="31">
        <v>42848</v>
      </c>
      <c r="K27" s="31">
        <v>42902</v>
      </c>
      <c r="L27" s="31">
        <v>44260</v>
      </c>
      <c r="M27" s="31">
        <v>44326</v>
      </c>
      <c r="N27" s="31">
        <v>44792</v>
      </c>
      <c r="O27" s="31">
        <v>44184</v>
      </c>
      <c r="P27" s="31">
        <v>44034</v>
      </c>
      <c r="Q27" s="31">
        <v>43229</v>
      </c>
      <c r="R27" s="31">
        <v>42951</v>
      </c>
      <c r="S27" s="31">
        <v>42750</v>
      </c>
      <c r="T27" s="31">
        <v>42975</v>
      </c>
      <c r="U27" s="31">
        <v>43399</v>
      </c>
      <c r="V27" s="31">
        <v>43745</v>
      </c>
      <c r="W27" s="31">
        <v>43658</v>
      </c>
      <c r="X27" s="31">
        <v>44824</v>
      </c>
      <c r="Y27" s="31">
        <v>44853</v>
      </c>
    </row>
    <row r="28" spans="1:25" x14ac:dyDescent="0.2">
      <c r="A28" s="18" t="s">
        <v>65</v>
      </c>
      <c r="B28" s="31">
        <v>25585</v>
      </c>
      <c r="C28" s="31">
        <v>25183</v>
      </c>
      <c r="D28" s="31">
        <v>24887</v>
      </c>
      <c r="E28" s="31">
        <v>24939</v>
      </c>
      <c r="F28" s="31">
        <v>25015</v>
      </c>
      <c r="G28" s="31">
        <v>24976</v>
      </c>
      <c r="H28" s="31">
        <v>25181</v>
      </c>
      <c r="I28" s="31">
        <v>25018</v>
      </c>
      <c r="J28" s="31">
        <v>25063</v>
      </c>
      <c r="K28" s="31">
        <v>24960</v>
      </c>
      <c r="L28" s="31">
        <v>25251</v>
      </c>
      <c r="M28" s="31">
        <v>25488</v>
      </c>
      <c r="N28" s="31">
        <v>25606</v>
      </c>
      <c r="O28" s="31">
        <v>25217</v>
      </c>
      <c r="P28" s="31">
        <v>24838</v>
      </c>
      <c r="Q28" s="31">
        <v>25041</v>
      </c>
      <c r="R28" s="31">
        <v>25099</v>
      </c>
      <c r="S28" s="31">
        <v>25159</v>
      </c>
      <c r="T28" s="31">
        <v>25199</v>
      </c>
      <c r="U28" s="31">
        <v>25305</v>
      </c>
      <c r="V28" s="31">
        <v>25371</v>
      </c>
      <c r="W28" s="31">
        <v>25340</v>
      </c>
      <c r="X28" s="31">
        <v>25628</v>
      </c>
      <c r="Y28" s="31">
        <v>25901</v>
      </c>
    </row>
    <row r="29" spans="1:25" x14ac:dyDescent="0.2">
      <c r="A29" s="14" t="s">
        <v>66</v>
      </c>
      <c r="B29" s="31">
        <v>7809</v>
      </c>
      <c r="C29" s="31">
        <v>7707</v>
      </c>
      <c r="D29" s="31">
        <v>7545</v>
      </c>
      <c r="E29" s="31">
        <v>7484</v>
      </c>
      <c r="F29" s="31">
        <v>7385</v>
      </c>
      <c r="G29" s="31">
        <v>7411</v>
      </c>
      <c r="H29" s="31">
        <v>7522</v>
      </c>
      <c r="I29" s="31">
        <v>7390</v>
      </c>
      <c r="J29" s="31">
        <v>7421</v>
      </c>
      <c r="K29" s="31">
        <v>7330</v>
      </c>
      <c r="L29" s="31">
        <v>7576</v>
      </c>
      <c r="M29" s="31">
        <v>7529</v>
      </c>
      <c r="N29" s="31">
        <v>7700</v>
      </c>
      <c r="O29" s="31">
        <v>7512</v>
      </c>
      <c r="P29" s="31">
        <v>7310</v>
      </c>
      <c r="Q29" s="31">
        <v>7404</v>
      </c>
      <c r="R29" s="31">
        <v>7314</v>
      </c>
      <c r="S29" s="31">
        <v>7371</v>
      </c>
      <c r="T29" s="31">
        <v>7576</v>
      </c>
      <c r="U29" s="31">
        <v>7575</v>
      </c>
      <c r="V29" s="31">
        <v>7668</v>
      </c>
      <c r="W29" s="31">
        <v>7645</v>
      </c>
      <c r="X29" s="31">
        <v>7694</v>
      </c>
      <c r="Y29" s="31">
        <v>7674</v>
      </c>
    </row>
    <row r="30" spans="1:25" x14ac:dyDescent="0.2">
      <c r="A30" s="7" t="s">
        <v>67</v>
      </c>
      <c r="B30" s="31">
        <v>70292</v>
      </c>
      <c r="C30" s="31">
        <v>69277</v>
      </c>
      <c r="D30" s="31">
        <v>68389</v>
      </c>
      <c r="E30" s="31">
        <v>68340</v>
      </c>
      <c r="F30" s="31">
        <v>67958</v>
      </c>
      <c r="G30" s="31">
        <v>67928</v>
      </c>
      <c r="H30" s="31">
        <v>68836</v>
      </c>
      <c r="I30" s="31">
        <v>67967</v>
      </c>
      <c r="J30" s="31">
        <v>67887</v>
      </c>
      <c r="K30" s="31">
        <v>68156</v>
      </c>
      <c r="L30" s="31">
        <v>68903</v>
      </c>
      <c r="M30" s="31">
        <v>69625</v>
      </c>
      <c r="N30" s="31">
        <v>69608</v>
      </c>
      <c r="O30" s="31">
        <v>68522</v>
      </c>
      <c r="P30" s="31">
        <v>67492</v>
      </c>
      <c r="Q30" s="31">
        <v>67308</v>
      </c>
      <c r="R30" s="31">
        <v>67367</v>
      </c>
      <c r="S30" s="31">
        <v>67400</v>
      </c>
      <c r="T30" s="31">
        <v>67875</v>
      </c>
      <c r="U30" s="31">
        <v>68045</v>
      </c>
      <c r="V30" s="31">
        <v>68335</v>
      </c>
      <c r="W30" s="31">
        <v>68028</v>
      </c>
      <c r="X30" s="31">
        <v>68684</v>
      </c>
      <c r="Y30" s="31">
        <v>69386</v>
      </c>
    </row>
    <row r="31" spans="1:25" x14ac:dyDescent="0.2">
      <c r="A31" s="7" t="s">
        <v>68</v>
      </c>
      <c r="B31" s="31">
        <v>35437</v>
      </c>
      <c r="C31" s="31">
        <v>34999</v>
      </c>
      <c r="D31" s="31">
        <v>34452</v>
      </c>
      <c r="E31" s="31">
        <v>34527</v>
      </c>
      <c r="F31" s="31">
        <v>34457</v>
      </c>
      <c r="G31" s="31">
        <v>34734</v>
      </c>
      <c r="H31" s="31">
        <v>35496</v>
      </c>
      <c r="I31" s="31">
        <v>34944</v>
      </c>
      <c r="J31" s="31">
        <v>34812</v>
      </c>
      <c r="K31" s="31">
        <v>33734</v>
      </c>
      <c r="L31" s="31">
        <v>34538</v>
      </c>
      <c r="M31" s="31">
        <v>34777</v>
      </c>
      <c r="N31" s="31">
        <v>34871</v>
      </c>
      <c r="O31" s="31">
        <v>34343</v>
      </c>
      <c r="P31" s="31">
        <v>33813</v>
      </c>
      <c r="Q31" s="31">
        <v>33777</v>
      </c>
      <c r="R31" s="31">
        <v>33666</v>
      </c>
      <c r="S31" s="31">
        <v>33990</v>
      </c>
      <c r="T31" s="31">
        <v>34745</v>
      </c>
      <c r="U31" s="31">
        <v>34805</v>
      </c>
      <c r="V31" s="31">
        <v>34745</v>
      </c>
      <c r="W31" s="31">
        <v>33864</v>
      </c>
      <c r="X31" s="31">
        <v>34364</v>
      </c>
      <c r="Y31" s="31">
        <v>34657</v>
      </c>
    </row>
    <row r="32" spans="1:25" x14ac:dyDescent="0.2">
      <c r="A32" s="7" t="s">
        <v>69</v>
      </c>
      <c r="B32" s="31">
        <v>3165</v>
      </c>
      <c r="C32" s="31">
        <v>3141</v>
      </c>
      <c r="D32" s="31">
        <v>3053</v>
      </c>
      <c r="E32" s="31">
        <v>3080</v>
      </c>
      <c r="F32" s="31">
        <v>3099</v>
      </c>
      <c r="G32" s="31">
        <v>3120</v>
      </c>
      <c r="H32" s="31">
        <v>3115</v>
      </c>
      <c r="I32" s="31">
        <v>3076</v>
      </c>
      <c r="J32" s="31">
        <v>3068</v>
      </c>
      <c r="K32" s="31">
        <v>3011</v>
      </c>
      <c r="L32" s="31">
        <v>3063</v>
      </c>
      <c r="M32" s="31">
        <v>3124</v>
      </c>
      <c r="N32" s="31">
        <v>3142</v>
      </c>
      <c r="O32" s="31">
        <v>3069</v>
      </c>
      <c r="P32" s="31">
        <v>2974</v>
      </c>
      <c r="Q32" s="31">
        <v>2949</v>
      </c>
      <c r="R32" s="31">
        <v>2938</v>
      </c>
      <c r="S32" s="31">
        <v>2970</v>
      </c>
      <c r="T32" s="31">
        <v>3015</v>
      </c>
      <c r="U32" s="31">
        <v>3037</v>
      </c>
      <c r="V32" s="31">
        <v>3074</v>
      </c>
      <c r="W32" s="31">
        <v>3069</v>
      </c>
      <c r="X32" s="31">
        <v>3164</v>
      </c>
      <c r="Y32" s="31">
        <v>3219</v>
      </c>
    </row>
    <row r="33" spans="1:25" x14ac:dyDescent="0.2">
      <c r="A33" s="7" t="s">
        <v>70</v>
      </c>
      <c r="B33" s="31">
        <v>20478</v>
      </c>
      <c r="C33" s="31">
        <v>20121</v>
      </c>
      <c r="D33" s="31">
        <v>20444</v>
      </c>
      <c r="E33" s="31">
        <v>20498</v>
      </c>
      <c r="F33" s="31">
        <v>20315</v>
      </c>
      <c r="G33" s="31">
        <v>20168</v>
      </c>
      <c r="H33" s="31">
        <v>20431</v>
      </c>
      <c r="I33" s="31">
        <v>20167</v>
      </c>
      <c r="J33" s="31">
        <v>20258</v>
      </c>
      <c r="K33" s="31">
        <v>20313</v>
      </c>
      <c r="L33" s="31">
        <v>20937</v>
      </c>
      <c r="M33" s="31">
        <v>20442</v>
      </c>
      <c r="N33" s="31">
        <v>20587</v>
      </c>
      <c r="O33" s="31">
        <v>20255</v>
      </c>
      <c r="P33" s="31">
        <v>20366</v>
      </c>
      <c r="Q33" s="31">
        <v>20439</v>
      </c>
      <c r="R33" s="31">
        <v>20271</v>
      </c>
      <c r="S33" s="31">
        <v>20312</v>
      </c>
      <c r="T33" s="31">
        <v>20664</v>
      </c>
      <c r="U33" s="31">
        <v>20763</v>
      </c>
      <c r="V33" s="31">
        <v>20896</v>
      </c>
      <c r="W33" s="31">
        <v>21016</v>
      </c>
      <c r="X33" s="31">
        <v>21098</v>
      </c>
      <c r="Y33" s="31">
        <v>20557</v>
      </c>
    </row>
    <row r="34" spans="1:25" x14ac:dyDescent="0.2">
      <c r="A34" s="7" t="s">
        <v>71</v>
      </c>
      <c r="B34" s="31">
        <v>23834</v>
      </c>
      <c r="C34" s="31">
        <v>23656</v>
      </c>
      <c r="D34" s="31">
        <v>22181</v>
      </c>
      <c r="E34" s="31">
        <v>21965</v>
      </c>
      <c r="F34" s="31">
        <v>21830</v>
      </c>
      <c r="G34" s="31">
        <v>21830</v>
      </c>
      <c r="H34" s="31">
        <v>22097</v>
      </c>
      <c r="I34" s="31">
        <v>21812</v>
      </c>
      <c r="J34" s="31">
        <v>21811</v>
      </c>
      <c r="K34" s="31">
        <v>21772</v>
      </c>
      <c r="L34" s="31">
        <v>22272</v>
      </c>
      <c r="M34" s="31">
        <v>22661</v>
      </c>
      <c r="N34" s="31">
        <v>23682</v>
      </c>
      <c r="O34" s="31">
        <v>23384</v>
      </c>
      <c r="P34" s="31">
        <v>21964</v>
      </c>
      <c r="Q34" s="31">
        <v>21881</v>
      </c>
      <c r="R34" s="31">
        <v>21737</v>
      </c>
      <c r="S34" s="31">
        <v>21797</v>
      </c>
      <c r="T34" s="31">
        <v>22123</v>
      </c>
      <c r="U34" s="31">
        <v>22083</v>
      </c>
      <c r="V34" s="31">
        <v>22176</v>
      </c>
      <c r="W34" s="31">
        <v>22146</v>
      </c>
      <c r="X34" s="31">
        <v>22481</v>
      </c>
      <c r="Y34" s="31">
        <v>23037</v>
      </c>
    </row>
    <row r="35" spans="1:25" x14ac:dyDescent="0.2">
      <c r="A35" s="7" t="s">
        <v>72</v>
      </c>
      <c r="B35" s="31">
        <v>14363</v>
      </c>
      <c r="C35" s="31">
        <v>14230</v>
      </c>
      <c r="D35" s="31">
        <v>14173</v>
      </c>
      <c r="E35" s="31">
        <v>14200</v>
      </c>
      <c r="F35" s="31">
        <v>14280</v>
      </c>
      <c r="G35" s="31">
        <v>14264</v>
      </c>
      <c r="H35" s="31">
        <v>14213</v>
      </c>
      <c r="I35" s="31">
        <v>14117</v>
      </c>
      <c r="J35" s="31">
        <v>14168</v>
      </c>
      <c r="K35" s="31">
        <v>14168</v>
      </c>
      <c r="L35" s="31">
        <v>14334</v>
      </c>
      <c r="M35" s="31">
        <v>14329</v>
      </c>
      <c r="N35" s="31">
        <v>14391</v>
      </c>
      <c r="O35" s="31">
        <v>14193</v>
      </c>
      <c r="P35" s="31">
        <v>14105</v>
      </c>
      <c r="Q35" s="31">
        <v>14211</v>
      </c>
      <c r="R35" s="31">
        <v>14209</v>
      </c>
      <c r="S35" s="31">
        <v>14242</v>
      </c>
      <c r="T35" s="31">
        <v>14337</v>
      </c>
      <c r="U35" s="31">
        <v>14390</v>
      </c>
      <c r="V35" s="31">
        <v>14523</v>
      </c>
      <c r="W35" s="31">
        <v>14390</v>
      </c>
      <c r="X35" s="31">
        <v>14416</v>
      </c>
      <c r="Y35" s="31">
        <v>14463</v>
      </c>
    </row>
    <row r="36" spans="1:25" x14ac:dyDescent="0.2"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spans="1:25" x14ac:dyDescent="0.2">
      <c r="B37" s="33">
        <v>41821</v>
      </c>
      <c r="C37" s="33">
        <v>41852</v>
      </c>
      <c r="D37" s="33">
        <v>41883</v>
      </c>
      <c r="E37" s="33">
        <v>41913</v>
      </c>
      <c r="F37" s="33">
        <v>41944</v>
      </c>
      <c r="G37" s="33">
        <v>41974</v>
      </c>
      <c r="H37" s="33">
        <v>42005</v>
      </c>
      <c r="I37" s="33">
        <v>42036</v>
      </c>
      <c r="J37" s="33">
        <v>42064</v>
      </c>
      <c r="K37" s="33">
        <v>42095</v>
      </c>
      <c r="L37" s="33">
        <v>42125</v>
      </c>
      <c r="M37" s="33">
        <v>42156</v>
      </c>
      <c r="N37" s="33">
        <v>42186</v>
      </c>
      <c r="O37" s="33">
        <v>42217</v>
      </c>
      <c r="P37" s="33">
        <v>42248</v>
      </c>
      <c r="Q37" s="33">
        <v>42278</v>
      </c>
      <c r="R37" s="33">
        <v>42309</v>
      </c>
      <c r="S37" s="33">
        <v>42339</v>
      </c>
      <c r="T37" s="33">
        <v>42370</v>
      </c>
      <c r="U37" s="33">
        <v>42401</v>
      </c>
      <c r="V37" s="33">
        <v>42430</v>
      </c>
      <c r="W37" s="33">
        <v>42461</v>
      </c>
      <c r="X37" s="33">
        <v>42491</v>
      </c>
      <c r="Y37" s="33">
        <v>42522</v>
      </c>
    </row>
    <row r="38" spans="1:25" x14ac:dyDescent="0.2">
      <c r="A38" s="36" t="s">
        <v>82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</row>
    <row r="39" spans="1:25" x14ac:dyDescent="0.2">
      <c r="A39" s="7" t="s">
        <v>5</v>
      </c>
      <c r="B39" s="31">
        <v>989344</v>
      </c>
      <c r="C39" s="31">
        <v>977496</v>
      </c>
      <c r="D39" s="31">
        <v>977898</v>
      </c>
      <c r="E39" s="31">
        <v>984574</v>
      </c>
      <c r="F39" s="31">
        <v>984478</v>
      </c>
      <c r="G39" s="31">
        <v>976788</v>
      </c>
      <c r="H39" s="31">
        <v>983009</v>
      </c>
      <c r="I39" s="31">
        <v>983988</v>
      </c>
      <c r="J39" s="31">
        <v>980820</v>
      </c>
      <c r="K39" s="31">
        <v>986493</v>
      </c>
      <c r="L39" s="31">
        <v>992208</v>
      </c>
      <c r="M39" s="31">
        <v>990832</v>
      </c>
      <c r="N39" s="31">
        <v>996222</v>
      </c>
      <c r="O39" s="31">
        <v>985251</v>
      </c>
      <c r="P39" s="31">
        <v>984583</v>
      </c>
      <c r="Q39" s="31">
        <v>989708</v>
      </c>
      <c r="R39" s="31">
        <v>993323</v>
      </c>
      <c r="S39" s="31">
        <v>990793</v>
      </c>
      <c r="T39" s="31">
        <v>993188</v>
      </c>
      <c r="U39" s="31">
        <v>1001265</v>
      </c>
      <c r="V39" s="31">
        <v>1004631</v>
      </c>
      <c r="W39" s="31">
        <v>1003085</v>
      </c>
      <c r="X39" s="31">
        <v>1010391</v>
      </c>
      <c r="Y39" s="31">
        <v>1007521</v>
      </c>
    </row>
    <row r="40" spans="1:25" x14ac:dyDescent="0.2"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s="32" customFormat="1" x14ac:dyDescent="0.2">
      <c r="A41" s="32" t="s">
        <v>85</v>
      </c>
      <c r="B41" s="33">
        <v>41821</v>
      </c>
      <c r="C41" s="33">
        <v>41852</v>
      </c>
      <c r="D41" s="33">
        <v>41883</v>
      </c>
      <c r="E41" s="33">
        <v>41913</v>
      </c>
      <c r="F41" s="33">
        <v>41944</v>
      </c>
      <c r="G41" s="33">
        <v>41974</v>
      </c>
      <c r="H41" s="33">
        <v>42005</v>
      </c>
      <c r="I41" s="33">
        <v>42036</v>
      </c>
      <c r="J41" s="33">
        <v>42064</v>
      </c>
      <c r="K41" s="33">
        <v>42095</v>
      </c>
      <c r="L41" s="33">
        <v>42125</v>
      </c>
      <c r="M41" s="33">
        <v>42156</v>
      </c>
      <c r="N41" s="33">
        <v>42186</v>
      </c>
      <c r="O41" s="33">
        <v>42217</v>
      </c>
      <c r="P41" s="33">
        <v>42248</v>
      </c>
      <c r="Q41" s="33">
        <v>42278</v>
      </c>
      <c r="R41" s="33">
        <v>42309</v>
      </c>
      <c r="S41" s="33">
        <v>42339</v>
      </c>
      <c r="T41" s="33">
        <v>42370</v>
      </c>
      <c r="U41" s="33">
        <v>42401</v>
      </c>
      <c r="V41" s="33">
        <v>42430</v>
      </c>
      <c r="W41" s="33">
        <v>42461</v>
      </c>
      <c r="X41" s="33">
        <v>42491</v>
      </c>
      <c r="Y41" s="33">
        <v>42522</v>
      </c>
    </row>
    <row r="42" spans="1:25" x14ac:dyDescent="0.2">
      <c r="A42" s="36" t="s">
        <v>98</v>
      </c>
    </row>
    <row r="43" spans="1:25" x14ac:dyDescent="0.2">
      <c r="A43" s="7" t="s">
        <v>0</v>
      </c>
      <c r="B43" s="31">
        <v>54208</v>
      </c>
      <c r="C43" s="31">
        <v>53739</v>
      </c>
      <c r="D43" s="31">
        <v>53327</v>
      </c>
      <c r="E43" s="31">
        <v>53589</v>
      </c>
      <c r="F43" s="31">
        <v>53593</v>
      </c>
      <c r="G43" s="31">
        <v>53304</v>
      </c>
      <c r="H43" s="31">
        <v>53622</v>
      </c>
      <c r="I43" s="31">
        <v>53340</v>
      </c>
      <c r="J43" s="31">
        <v>53352</v>
      </c>
      <c r="K43" s="31">
        <v>53565</v>
      </c>
      <c r="L43" s="31">
        <v>54588</v>
      </c>
      <c r="M43" s="31">
        <v>54598</v>
      </c>
      <c r="N43" s="31">
        <v>54614</v>
      </c>
      <c r="O43" s="31">
        <v>54044</v>
      </c>
      <c r="P43" s="31">
        <v>53787</v>
      </c>
      <c r="Q43" s="31">
        <v>53676</v>
      </c>
      <c r="R43" s="31">
        <v>53471</v>
      </c>
      <c r="S43" s="31">
        <v>53313</v>
      </c>
      <c r="T43" s="31">
        <v>53599</v>
      </c>
      <c r="U43" s="31">
        <v>53563</v>
      </c>
      <c r="V43" s="31">
        <v>53890</v>
      </c>
      <c r="W43" s="31">
        <v>53865</v>
      </c>
      <c r="X43" s="31">
        <v>54535</v>
      </c>
      <c r="Y43" s="31">
        <v>54868</v>
      </c>
    </row>
    <row r="44" spans="1:25" x14ac:dyDescent="0.2">
      <c r="A44" s="7" t="s">
        <v>1</v>
      </c>
      <c r="B44" s="31">
        <v>12018</v>
      </c>
      <c r="C44" s="31">
        <v>11959</v>
      </c>
      <c r="D44" s="31">
        <v>11869</v>
      </c>
      <c r="E44" s="31">
        <v>11930</v>
      </c>
      <c r="F44" s="31">
        <v>11939</v>
      </c>
      <c r="G44" s="31">
        <v>11822</v>
      </c>
      <c r="H44" s="31">
        <v>11829</v>
      </c>
      <c r="I44" s="31">
        <v>11685</v>
      </c>
      <c r="J44" s="31">
        <v>11677</v>
      </c>
      <c r="K44" s="31">
        <v>11788</v>
      </c>
      <c r="L44" s="31">
        <v>12038</v>
      </c>
      <c r="M44" s="31">
        <v>12114</v>
      </c>
      <c r="N44" s="31">
        <v>12127</v>
      </c>
      <c r="O44" s="31">
        <v>12048</v>
      </c>
      <c r="P44" s="31">
        <v>11983</v>
      </c>
      <c r="Q44" s="31">
        <v>11984</v>
      </c>
      <c r="R44" s="31">
        <v>11889</v>
      </c>
      <c r="S44" s="31">
        <v>11863</v>
      </c>
      <c r="T44" s="31">
        <v>11893</v>
      </c>
      <c r="U44" s="31">
        <v>11799</v>
      </c>
      <c r="V44" s="31">
        <v>11887</v>
      </c>
      <c r="W44" s="31">
        <v>11903</v>
      </c>
      <c r="X44" s="31">
        <v>12069</v>
      </c>
      <c r="Y44" s="31">
        <v>12176</v>
      </c>
    </row>
    <row r="45" spans="1:25" x14ac:dyDescent="0.2">
      <c r="A45" s="7" t="s">
        <v>73</v>
      </c>
      <c r="B45" s="31">
        <v>10706</v>
      </c>
      <c r="C45" s="31">
        <v>10641</v>
      </c>
      <c r="D45" s="31">
        <v>10599</v>
      </c>
      <c r="E45" s="31">
        <v>10635</v>
      </c>
      <c r="F45" s="31">
        <v>10615</v>
      </c>
      <c r="G45" s="31">
        <v>10580</v>
      </c>
      <c r="H45" s="31">
        <v>10598</v>
      </c>
      <c r="I45" s="31">
        <v>10502</v>
      </c>
      <c r="J45" s="31">
        <v>10517</v>
      </c>
      <c r="K45" s="31">
        <v>10565</v>
      </c>
      <c r="L45" s="31">
        <v>10791</v>
      </c>
      <c r="M45" s="31">
        <v>10820</v>
      </c>
      <c r="N45" s="31">
        <v>10786</v>
      </c>
      <c r="O45" s="31">
        <v>10729</v>
      </c>
      <c r="P45" s="31">
        <v>10710</v>
      </c>
      <c r="Q45" s="31">
        <v>10663</v>
      </c>
      <c r="R45" s="31">
        <v>10661</v>
      </c>
      <c r="S45" s="31">
        <v>10648</v>
      </c>
      <c r="T45" s="31">
        <v>10676</v>
      </c>
      <c r="U45" s="31">
        <v>10645</v>
      </c>
      <c r="V45" s="31">
        <v>10689</v>
      </c>
      <c r="W45" s="31">
        <v>10678</v>
      </c>
      <c r="X45" s="31">
        <v>10792</v>
      </c>
      <c r="Y45" s="31">
        <v>10922</v>
      </c>
    </row>
    <row r="46" spans="1:25" x14ac:dyDescent="0.2">
      <c r="A46" s="7" t="s">
        <v>74</v>
      </c>
      <c r="B46" s="31">
        <v>12973</v>
      </c>
      <c r="C46" s="31">
        <v>12870</v>
      </c>
      <c r="D46" s="31">
        <v>12851</v>
      </c>
      <c r="E46" s="31">
        <v>12934</v>
      </c>
      <c r="F46" s="31">
        <v>12927</v>
      </c>
      <c r="G46" s="31">
        <v>12910</v>
      </c>
      <c r="H46" s="31">
        <v>12856</v>
      </c>
      <c r="I46" s="31">
        <v>12786</v>
      </c>
      <c r="J46" s="31">
        <v>12805</v>
      </c>
      <c r="K46" s="31">
        <v>12883</v>
      </c>
      <c r="L46" s="31">
        <v>13074</v>
      </c>
      <c r="M46" s="31">
        <v>13129</v>
      </c>
      <c r="N46" s="31">
        <v>13128</v>
      </c>
      <c r="O46" s="31">
        <v>13006</v>
      </c>
      <c r="P46" s="31">
        <v>12995</v>
      </c>
      <c r="Q46" s="31">
        <v>13007</v>
      </c>
      <c r="R46" s="31">
        <v>13017</v>
      </c>
      <c r="S46" s="31">
        <v>12980</v>
      </c>
      <c r="T46" s="31">
        <v>12970</v>
      </c>
      <c r="U46" s="31">
        <v>12955</v>
      </c>
      <c r="V46" s="31">
        <v>12996</v>
      </c>
      <c r="W46" s="31">
        <v>12996</v>
      </c>
      <c r="X46" s="31">
        <v>13156</v>
      </c>
      <c r="Y46" s="31">
        <v>13216</v>
      </c>
    </row>
    <row r="47" spans="1:25" x14ac:dyDescent="0.2">
      <c r="A47" s="7" t="s">
        <v>81</v>
      </c>
      <c r="B47" s="31">
        <v>15182</v>
      </c>
      <c r="C47" s="31">
        <v>15026</v>
      </c>
      <c r="D47" s="31">
        <v>15007</v>
      </c>
      <c r="E47" s="31">
        <v>15056</v>
      </c>
      <c r="F47" s="31">
        <v>15030</v>
      </c>
      <c r="G47" s="31">
        <v>15030</v>
      </c>
      <c r="H47" s="31">
        <v>15001</v>
      </c>
      <c r="I47" s="31">
        <v>14909</v>
      </c>
      <c r="J47" s="31">
        <v>14968</v>
      </c>
      <c r="K47" s="31">
        <v>15069</v>
      </c>
      <c r="L47" s="31">
        <v>15341</v>
      </c>
      <c r="M47" s="31">
        <v>15369</v>
      </c>
      <c r="N47" s="31">
        <v>15325</v>
      </c>
      <c r="O47" s="31">
        <v>15202</v>
      </c>
      <c r="P47" s="31">
        <v>15180</v>
      </c>
      <c r="Q47" s="31">
        <v>15192</v>
      </c>
      <c r="R47" s="31">
        <v>15135</v>
      </c>
      <c r="S47" s="31">
        <v>15120</v>
      </c>
      <c r="T47" s="31">
        <v>15132</v>
      </c>
      <c r="U47" s="31">
        <v>15162</v>
      </c>
      <c r="V47" s="31">
        <v>15167</v>
      </c>
      <c r="W47" s="31">
        <v>15105</v>
      </c>
      <c r="X47" s="31">
        <v>15267</v>
      </c>
      <c r="Y47" s="31">
        <v>15423</v>
      </c>
    </row>
    <row r="48" spans="1:25" x14ac:dyDescent="0.2">
      <c r="A48" s="7" t="s">
        <v>97</v>
      </c>
      <c r="B48" s="23">
        <f t="shared" ref="B48:X48" si="0">SUM(B43:B47)</f>
        <v>105087</v>
      </c>
      <c r="C48" s="23">
        <f t="shared" si="0"/>
        <v>104235</v>
      </c>
      <c r="D48" s="23">
        <f t="shared" si="0"/>
        <v>103653</v>
      </c>
      <c r="E48" s="23">
        <f t="shared" si="0"/>
        <v>104144</v>
      </c>
      <c r="F48" s="23">
        <f t="shared" si="0"/>
        <v>104104</v>
      </c>
      <c r="G48" s="23">
        <f t="shared" si="0"/>
        <v>103646</v>
      </c>
      <c r="H48" s="23">
        <f t="shared" si="0"/>
        <v>103906</v>
      </c>
      <c r="I48" s="23">
        <f t="shared" si="0"/>
        <v>103222</v>
      </c>
      <c r="J48" s="23">
        <f t="shared" si="0"/>
        <v>103319</v>
      </c>
      <c r="K48" s="23">
        <f t="shared" si="0"/>
        <v>103870</v>
      </c>
      <c r="L48" s="23">
        <f t="shared" si="0"/>
        <v>105832</v>
      </c>
      <c r="M48" s="23">
        <f t="shared" si="0"/>
        <v>106030</v>
      </c>
      <c r="N48" s="23">
        <f t="shared" si="0"/>
        <v>105980</v>
      </c>
      <c r="O48" s="23">
        <f t="shared" si="0"/>
        <v>105029</v>
      </c>
      <c r="P48" s="23">
        <f t="shared" si="0"/>
        <v>104655</v>
      </c>
      <c r="Q48" s="23">
        <f t="shared" si="0"/>
        <v>104522</v>
      </c>
      <c r="R48" s="23">
        <f t="shared" si="0"/>
        <v>104173</v>
      </c>
      <c r="S48" s="23">
        <f t="shared" si="0"/>
        <v>103924</v>
      </c>
      <c r="T48" s="23">
        <f t="shared" si="0"/>
        <v>104270</v>
      </c>
      <c r="U48" s="23">
        <f t="shared" si="0"/>
        <v>104124</v>
      </c>
      <c r="V48" s="23">
        <f t="shared" si="0"/>
        <v>104629</v>
      </c>
      <c r="W48" s="23">
        <f t="shared" si="0"/>
        <v>104547</v>
      </c>
      <c r="X48" s="23">
        <f t="shared" si="0"/>
        <v>105819</v>
      </c>
      <c r="Y48" s="23">
        <f>SUM(Y43:Y47)</f>
        <v>106605</v>
      </c>
    </row>
    <row r="49" spans="1:25" x14ac:dyDescent="0.2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 spans="1:25" x14ac:dyDescent="0.2">
      <c r="A50" s="7" t="s">
        <v>8</v>
      </c>
      <c r="B50" s="31">
        <v>18154</v>
      </c>
      <c r="C50" s="31">
        <v>17902</v>
      </c>
      <c r="D50" s="31">
        <v>17688</v>
      </c>
      <c r="E50" s="31">
        <v>17814</v>
      </c>
      <c r="F50" s="31">
        <v>17761</v>
      </c>
      <c r="G50" s="31">
        <v>17701</v>
      </c>
      <c r="H50" s="31">
        <v>17707</v>
      </c>
      <c r="I50" s="31">
        <v>17590</v>
      </c>
      <c r="J50" s="31">
        <v>17557</v>
      </c>
      <c r="K50" s="31">
        <v>17629</v>
      </c>
      <c r="L50" s="31">
        <v>18020</v>
      </c>
      <c r="M50" s="31">
        <v>18060</v>
      </c>
      <c r="N50" s="31">
        <v>18138</v>
      </c>
      <c r="O50" s="31">
        <v>17911</v>
      </c>
      <c r="P50" s="31">
        <v>17731</v>
      </c>
      <c r="Q50" s="31">
        <v>17744</v>
      </c>
      <c r="R50" s="31">
        <v>17654</v>
      </c>
      <c r="S50" s="31">
        <v>17729</v>
      </c>
      <c r="T50" s="31">
        <v>17898</v>
      </c>
      <c r="U50" s="31">
        <v>17804</v>
      </c>
      <c r="V50" s="31">
        <v>17991</v>
      </c>
      <c r="W50" s="31">
        <v>18029</v>
      </c>
      <c r="X50" s="31">
        <v>18309</v>
      </c>
      <c r="Y50" s="31">
        <v>18308</v>
      </c>
    </row>
    <row r="51" spans="1:25" x14ac:dyDescent="0.2">
      <c r="A51" s="7" t="s">
        <v>79</v>
      </c>
      <c r="B51" s="31">
        <v>13177</v>
      </c>
      <c r="C51" s="31">
        <v>12982</v>
      </c>
      <c r="D51" s="31">
        <v>12871</v>
      </c>
      <c r="E51" s="31">
        <v>12912</v>
      </c>
      <c r="F51" s="31">
        <v>12882</v>
      </c>
      <c r="G51" s="31">
        <v>12882</v>
      </c>
      <c r="H51" s="31">
        <v>12899</v>
      </c>
      <c r="I51" s="31">
        <v>12833</v>
      </c>
      <c r="J51" s="31">
        <v>12852</v>
      </c>
      <c r="K51" s="31">
        <v>12900</v>
      </c>
      <c r="L51" s="31">
        <v>13095</v>
      </c>
      <c r="M51" s="31">
        <v>13175</v>
      </c>
      <c r="N51" s="31">
        <v>13245</v>
      </c>
      <c r="O51" s="31">
        <v>13126</v>
      </c>
      <c r="P51" s="31">
        <v>13011</v>
      </c>
      <c r="Q51" s="31">
        <v>13021</v>
      </c>
      <c r="R51" s="31">
        <v>13026</v>
      </c>
      <c r="S51" s="31">
        <v>13083</v>
      </c>
      <c r="T51" s="31">
        <v>13139</v>
      </c>
      <c r="U51" s="31">
        <v>13116</v>
      </c>
      <c r="V51" s="31">
        <v>13156</v>
      </c>
      <c r="W51" s="31">
        <v>13203</v>
      </c>
      <c r="X51" s="31">
        <v>13381</v>
      </c>
      <c r="Y51" s="31">
        <v>13453</v>
      </c>
    </row>
    <row r="52" spans="1:25" x14ac:dyDescent="0.2">
      <c r="A52" s="7" t="s">
        <v>97</v>
      </c>
      <c r="B52" s="31">
        <f t="shared" ref="B52:X52" si="1">B50+B51</f>
        <v>31331</v>
      </c>
      <c r="C52" s="31">
        <f t="shared" si="1"/>
        <v>30884</v>
      </c>
      <c r="D52" s="31">
        <f t="shared" si="1"/>
        <v>30559</v>
      </c>
      <c r="E52" s="31">
        <f t="shared" si="1"/>
        <v>30726</v>
      </c>
      <c r="F52" s="31">
        <f t="shared" si="1"/>
        <v>30643</v>
      </c>
      <c r="G52" s="31">
        <f t="shared" si="1"/>
        <v>30583</v>
      </c>
      <c r="H52" s="31">
        <f t="shared" si="1"/>
        <v>30606</v>
      </c>
      <c r="I52" s="31">
        <f t="shared" si="1"/>
        <v>30423</v>
      </c>
      <c r="J52" s="31">
        <f t="shared" si="1"/>
        <v>30409</v>
      </c>
      <c r="K52" s="31">
        <f t="shared" si="1"/>
        <v>30529</v>
      </c>
      <c r="L52" s="31">
        <f t="shared" si="1"/>
        <v>31115</v>
      </c>
      <c r="M52" s="31">
        <f t="shared" si="1"/>
        <v>31235</v>
      </c>
      <c r="N52" s="31">
        <f t="shared" si="1"/>
        <v>31383</v>
      </c>
      <c r="O52" s="31">
        <f t="shared" si="1"/>
        <v>31037</v>
      </c>
      <c r="P52" s="31">
        <f t="shared" si="1"/>
        <v>30742</v>
      </c>
      <c r="Q52" s="31">
        <f t="shared" si="1"/>
        <v>30765</v>
      </c>
      <c r="R52" s="31">
        <f t="shared" si="1"/>
        <v>30680</v>
      </c>
      <c r="S52" s="31">
        <f t="shared" si="1"/>
        <v>30812</v>
      </c>
      <c r="T52" s="31">
        <f t="shared" si="1"/>
        <v>31037</v>
      </c>
      <c r="U52" s="31">
        <f t="shared" si="1"/>
        <v>30920</v>
      </c>
      <c r="V52" s="31">
        <f t="shared" si="1"/>
        <v>31147</v>
      </c>
      <c r="W52" s="31">
        <f t="shared" si="1"/>
        <v>31232</v>
      </c>
      <c r="X52" s="31">
        <f t="shared" si="1"/>
        <v>31690</v>
      </c>
      <c r="Y52" s="31">
        <f>Y50+Y51</f>
        <v>31761</v>
      </c>
    </row>
    <row r="53" spans="1:25" x14ac:dyDescent="0.2"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 spans="1:25" x14ac:dyDescent="0.2">
      <c r="A54" s="7" t="s">
        <v>6</v>
      </c>
      <c r="B54" s="31">
        <v>34667</v>
      </c>
      <c r="C54" s="31">
        <v>34166</v>
      </c>
      <c r="D54" s="31">
        <v>34043</v>
      </c>
      <c r="E54" s="31">
        <v>34187</v>
      </c>
      <c r="F54" s="31">
        <v>34135</v>
      </c>
      <c r="G54" s="31">
        <v>33853</v>
      </c>
      <c r="H54" s="31">
        <v>34022</v>
      </c>
      <c r="I54" s="31">
        <v>34069</v>
      </c>
      <c r="J54" s="31">
        <v>34019</v>
      </c>
      <c r="K54" s="31">
        <v>34132</v>
      </c>
      <c r="L54" s="31">
        <v>34707</v>
      </c>
      <c r="M54" s="31">
        <v>34689</v>
      </c>
      <c r="N54" s="31">
        <v>34725</v>
      </c>
      <c r="O54" s="31">
        <v>34272</v>
      </c>
      <c r="P54" s="31">
        <v>34095</v>
      </c>
      <c r="Q54" s="31">
        <v>34182</v>
      </c>
      <c r="R54" s="31">
        <v>34171</v>
      </c>
      <c r="S54" s="31">
        <v>34056</v>
      </c>
      <c r="T54" s="31">
        <v>34153</v>
      </c>
      <c r="U54" s="31">
        <v>34369</v>
      </c>
      <c r="V54" s="31">
        <v>34549</v>
      </c>
      <c r="W54" s="31">
        <v>34650</v>
      </c>
      <c r="X54" s="31">
        <v>34969</v>
      </c>
      <c r="Y54" s="31">
        <v>34930</v>
      </c>
    </row>
    <row r="55" spans="1:25" x14ac:dyDescent="0.2">
      <c r="A55" s="7" t="s">
        <v>77</v>
      </c>
      <c r="B55" s="31">
        <v>10960</v>
      </c>
      <c r="C55" s="31">
        <v>10812</v>
      </c>
      <c r="D55" s="31">
        <v>10807</v>
      </c>
      <c r="E55" s="31">
        <v>10917</v>
      </c>
      <c r="F55" s="31">
        <v>10880</v>
      </c>
      <c r="G55" s="31">
        <v>10849</v>
      </c>
      <c r="H55" s="31">
        <v>10882</v>
      </c>
      <c r="I55" s="31">
        <v>10848</v>
      </c>
      <c r="J55" s="31">
        <v>10844</v>
      </c>
      <c r="K55" s="31">
        <v>10872</v>
      </c>
      <c r="L55" s="31">
        <v>11008</v>
      </c>
      <c r="M55" s="31">
        <v>11030</v>
      </c>
      <c r="N55" s="31">
        <v>11047</v>
      </c>
      <c r="O55" s="31">
        <v>10974</v>
      </c>
      <c r="P55" s="31">
        <v>10922</v>
      </c>
      <c r="Q55" s="31">
        <v>10966</v>
      </c>
      <c r="R55" s="31">
        <v>10989</v>
      </c>
      <c r="S55" s="31">
        <v>10981</v>
      </c>
      <c r="T55" s="31">
        <v>10961</v>
      </c>
      <c r="U55" s="31">
        <v>11018</v>
      </c>
      <c r="V55" s="31">
        <v>11080</v>
      </c>
      <c r="W55" s="31">
        <v>11093</v>
      </c>
      <c r="X55" s="31">
        <v>11147</v>
      </c>
      <c r="Y55" s="31">
        <v>11163</v>
      </c>
    </row>
    <row r="56" spans="1:25" x14ac:dyDescent="0.2">
      <c r="A56" s="7" t="s">
        <v>97</v>
      </c>
      <c r="B56" s="31">
        <f t="shared" ref="B56" si="2">B54+B55</f>
        <v>45627</v>
      </c>
      <c r="C56" s="31">
        <f t="shared" ref="C56" si="3">C54+C55</f>
        <v>44978</v>
      </c>
      <c r="D56" s="31">
        <f t="shared" ref="D56" si="4">D54+D55</f>
        <v>44850</v>
      </c>
      <c r="E56" s="31">
        <f t="shared" ref="E56" si="5">E54+E55</f>
        <v>45104</v>
      </c>
      <c r="F56" s="31">
        <f t="shared" ref="F56" si="6">F54+F55</f>
        <v>45015</v>
      </c>
      <c r="G56" s="31">
        <f t="shared" ref="G56" si="7">G54+G55</f>
        <v>44702</v>
      </c>
      <c r="H56" s="31">
        <f t="shared" ref="H56" si="8">H54+H55</f>
        <v>44904</v>
      </c>
      <c r="I56" s="31">
        <f t="shared" ref="I56" si="9">I54+I55</f>
        <v>44917</v>
      </c>
      <c r="J56" s="31">
        <f t="shared" ref="J56" si="10">J54+J55</f>
        <v>44863</v>
      </c>
      <c r="K56" s="31">
        <f t="shared" ref="K56" si="11">K54+K55</f>
        <v>45004</v>
      </c>
      <c r="L56" s="31">
        <f t="shared" ref="L56" si="12">L54+L55</f>
        <v>45715</v>
      </c>
      <c r="M56" s="31">
        <f t="shared" ref="M56" si="13">M54+M55</f>
        <v>45719</v>
      </c>
      <c r="N56" s="31">
        <f t="shared" ref="N56" si="14">N54+N55</f>
        <v>45772</v>
      </c>
      <c r="O56" s="31">
        <f t="shared" ref="O56" si="15">O54+O55</f>
        <v>45246</v>
      </c>
      <c r="P56" s="31">
        <f t="shared" ref="P56" si="16">P54+P55</f>
        <v>45017</v>
      </c>
      <c r="Q56" s="31">
        <f t="shared" ref="Q56" si="17">Q54+Q55</f>
        <v>45148</v>
      </c>
      <c r="R56" s="31">
        <f t="shared" ref="R56" si="18">R54+R55</f>
        <v>45160</v>
      </c>
      <c r="S56" s="31">
        <f t="shared" ref="S56" si="19">S54+S55</f>
        <v>45037</v>
      </c>
      <c r="T56" s="31">
        <f t="shared" ref="T56" si="20">T54+T55</f>
        <v>45114</v>
      </c>
      <c r="U56" s="31">
        <f t="shared" ref="U56" si="21">U54+U55</f>
        <v>45387</v>
      </c>
      <c r="V56" s="31">
        <f t="shared" ref="V56" si="22">V54+V55</f>
        <v>45629</v>
      </c>
      <c r="W56" s="31">
        <f t="shared" ref="W56" si="23">W54+W55</f>
        <v>45743</v>
      </c>
      <c r="X56" s="31">
        <f t="shared" ref="X56" si="24">X54+X55</f>
        <v>46116</v>
      </c>
      <c r="Y56" s="31">
        <f>Y54+Y55</f>
        <v>46093</v>
      </c>
    </row>
    <row r="57" spans="1:25" x14ac:dyDescent="0.2"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 spans="1:25" x14ac:dyDescent="0.2">
      <c r="A58" s="7" t="s">
        <v>42</v>
      </c>
      <c r="B58" s="31">
        <v>8186</v>
      </c>
      <c r="C58" s="31">
        <v>8102</v>
      </c>
      <c r="D58" s="31">
        <v>7974</v>
      </c>
      <c r="E58" s="31">
        <v>8005</v>
      </c>
      <c r="F58" s="31">
        <v>7934</v>
      </c>
      <c r="G58" s="31">
        <v>7888</v>
      </c>
      <c r="H58" s="31">
        <v>7987</v>
      </c>
      <c r="I58" s="31">
        <v>7960</v>
      </c>
      <c r="J58" s="31">
        <v>7974</v>
      </c>
      <c r="K58" s="31">
        <v>7977</v>
      </c>
      <c r="L58" s="31">
        <v>8114</v>
      </c>
      <c r="M58" s="31">
        <v>8141</v>
      </c>
      <c r="N58" s="31">
        <v>8195</v>
      </c>
      <c r="O58" s="31">
        <v>8147</v>
      </c>
      <c r="P58" s="31">
        <v>8001</v>
      </c>
      <c r="Q58" s="31">
        <v>8030</v>
      </c>
      <c r="R58" s="31">
        <v>8007</v>
      </c>
      <c r="S58" s="31">
        <v>7940</v>
      </c>
      <c r="T58" s="31">
        <v>7993</v>
      </c>
      <c r="U58" s="31">
        <v>7991</v>
      </c>
      <c r="V58" s="31">
        <v>8037</v>
      </c>
      <c r="W58" s="31">
        <v>8062</v>
      </c>
      <c r="X58" s="31">
        <v>8104</v>
      </c>
      <c r="Y58" s="31">
        <v>8241</v>
      </c>
    </row>
    <row r="59" spans="1:25" x14ac:dyDescent="0.2">
      <c r="A59" s="7" t="s">
        <v>80</v>
      </c>
      <c r="B59" s="31">
        <v>10292</v>
      </c>
      <c r="C59" s="31">
        <v>10150</v>
      </c>
      <c r="D59" s="31">
        <v>10049</v>
      </c>
      <c r="E59" s="31">
        <v>10084</v>
      </c>
      <c r="F59" s="31">
        <v>10090</v>
      </c>
      <c r="G59" s="31">
        <v>10042</v>
      </c>
      <c r="H59" s="31">
        <v>10111</v>
      </c>
      <c r="I59" s="31">
        <v>10089</v>
      </c>
      <c r="J59" s="31">
        <v>10074</v>
      </c>
      <c r="K59" s="31">
        <v>10067</v>
      </c>
      <c r="L59" s="31">
        <v>10176</v>
      </c>
      <c r="M59" s="31">
        <v>10223</v>
      </c>
      <c r="N59" s="31">
        <v>10304</v>
      </c>
      <c r="O59" s="31">
        <v>10200</v>
      </c>
      <c r="P59" s="31">
        <v>10072</v>
      </c>
      <c r="Q59" s="31">
        <v>10107</v>
      </c>
      <c r="R59" s="31">
        <v>10102</v>
      </c>
      <c r="S59" s="31">
        <v>10102</v>
      </c>
      <c r="T59" s="31">
        <v>10125</v>
      </c>
      <c r="U59" s="31">
        <v>10138</v>
      </c>
      <c r="V59" s="31">
        <v>10166</v>
      </c>
      <c r="W59" s="31">
        <v>10186</v>
      </c>
      <c r="X59" s="31">
        <v>10291</v>
      </c>
      <c r="Y59" s="31">
        <v>10319</v>
      </c>
    </row>
    <row r="60" spans="1:25" x14ac:dyDescent="0.2">
      <c r="A60" s="7" t="s">
        <v>97</v>
      </c>
      <c r="B60" s="31">
        <f t="shared" ref="B60" si="25">B58+B59</f>
        <v>18478</v>
      </c>
      <c r="C60" s="31">
        <f t="shared" ref="C60" si="26">C58+C59</f>
        <v>18252</v>
      </c>
      <c r="D60" s="31">
        <f t="shared" ref="D60" si="27">D58+D59</f>
        <v>18023</v>
      </c>
      <c r="E60" s="31">
        <f t="shared" ref="E60" si="28">E58+E59</f>
        <v>18089</v>
      </c>
      <c r="F60" s="31">
        <f t="shared" ref="F60" si="29">F58+F59</f>
        <v>18024</v>
      </c>
      <c r="G60" s="31">
        <f t="shared" ref="G60" si="30">G58+G59</f>
        <v>17930</v>
      </c>
      <c r="H60" s="31">
        <f t="shared" ref="H60" si="31">H58+H59</f>
        <v>18098</v>
      </c>
      <c r="I60" s="31">
        <f t="shared" ref="I60" si="32">I58+I59</f>
        <v>18049</v>
      </c>
      <c r="J60" s="31">
        <f t="shared" ref="J60" si="33">J58+J59</f>
        <v>18048</v>
      </c>
      <c r="K60" s="31">
        <f t="shared" ref="K60" si="34">K58+K59</f>
        <v>18044</v>
      </c>
      <c r="L60" s="31">
        <f t="shared" ref="L60" si="35">L58+L59</f>
        <v>18290</v>
      </c>
      <c r="M60" s="31">
        <f t="shared" ref="M60" si="36">M58+M59</f>
        <v>18364</v>
      </c>
      <c r="N60" s="31">
        <f t="shared" ref="N60" si="37">N58+N59</f>
        <v>18499</v>
      </c>
      <c r="O60" s="31">
        <f t="shared" ref="O60" si="38">O58+O59</f>
        <v>18347</v>
      </c>
      <c r="P60" s="31">
        <f t="shared" ref="P60" si="39">P58+P59</f>
        <v>18073</v>
      </c>
      <c r="Q60" s="31">
        <f t="shared" ref="Q60" si="40">Q58+Q59</f>
        <v>18137</v>
      </c>
      <c r="R60" s="31">
        <f t="shared" ref="R60" si="41">R58+R59</f>
        <v>18109</v>
      </c>
      <c r="S60" s="31">
        <f t="shared" ref="S60" si="42">S58+S59</f>
        <v>18042</v>
      </c>
      <c r="T60" s="31">
        <f t="shared" ref="T60" si="43">T58+T59</f>
        <v>18118</v>
      </c>
      <c r="U60" s="31">
        <f t="shared" ref="U60" si="44">U58+U59</f>
        <v>18129</v>
      </c>
      <c r="V60" s="31">
        <f t="shared" ref="V60" si="45">V58+V59</f>
        <v>18203</v>
      </c>
      <c r="W60" s="31">
        <f t="shared" ref="W60" si="46">W58+W59</f>
        <v>18248</v>
      </c>
      <c r="X60" s="31">
        <f t="shared" ref="X60" si="47">X58+X59</f>
        <v>18395</v>
      </c>
      <c r="Y60" s="31">
        <f>Y58+Y59</f>
        <v>18560</v>
      </c>
    </row>
    <row r="61" spans="1:25" x14ac:dyDescent="0.2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 spans="1:25" x14ac:dyDescent="0.2">
      <c r="A62" s="36" t="s">
        <v>99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 spans="1:25" x14ac:dyDescent="0.2">
      <c r="A63" s="7" t="s">
        <v>41</v>
      </c>
      <c r="B63" s="31">
        <v>5368</v>
      </c>
      <c r="C63" s="31">
        <v>5270</v>
      </c>
      <c r="D63" s="31">
        <v>5356</v>
      </c>
      <c r="E63" s="31">
        <v>5446</v>
      </c>
      <c r="F63" s="31">
        <v>5327</v>
      </c>
      <c r="G63" s="31">
        <v>5306</v>
      </c>
      <c r="H63" s="31">
        <v>5385</v>
      </c>
      <c r="I63" s="31">
        <v>5364</v>
      </c>
      <c r="J63" s="31">
        <v>5280</v>
      </c>
      <c r="K63" s="31">
        <v>5297</v>
      </c>
      <c r="L63" s="31">
        <v>5352</v>
      </c>
      <c r="M63" s="31">
        <v>5257</v>
      </c>
      <c r="N63" s="31">
        <v>5294</v>
      </c>
      <c r="O63" s="31">
        <v>5228</v>
      </c>
      <c r="P63" s="31">
        <v>5290</v>
      </c>
      <c r="Q63" s="31">
        <v>5286</v>
      </c>
      <c r="R63" s="31">
        <v>5310</v>
      </c>
      <c r="S63" s="31">
        <v>5320</v>
      </c>
      <c r="T63" s="31">
        <v>5363</v>
      </c>
      <c r="U63" s="31">
        <v>5438</v>
      </c>
      <c r="V63" s="31">
        <v>5444</v>
      </c>
      <c r="W63" s="31">
        <v>5377</v>
      </c>
      <c r="X63" s="31">
        <v>5412</v>
      </c>
      <c r="Y63" s="31">
        <v>5312</v>
      </c>
    </row>
    <row r="64" spans="1:25" x14ac:dyDescent="0.2">
      <c r="A64" s="7" t="s">
        <v>75</v>
      </c>
      <c r="B64" s="31">
        <v>46355</v>
      </c>
      <c r="C64" s="31">
        <v>45971</v>
      </c>
      <c r="D64" s="31">
        <v>45515</v>
      </c>
      <c r="E64" s="31">
        <v>45449</v>
      </c>
      <c r="F64" s="31">
        <v>45534</v>
      </c>
      <c r="G64" s="31">
        <v>45226</v>
      </c>
      <c r="H64" s="31">
        <v>45404</v>
      </c>
      <c r="I64" s="31">
        <v>45338</v>
      </c>
      <c r="J64" s="31">
        <v>45238</v>
      </c>
      <c r="K64" s="31">
        <v>45334</v>
      </c>
      <c r="L64" s="31">
        <v>45948</v>
      </c>
      <c r="M64" s="31">
        <v>46019</v>
      </c>
      <c r="N64" s="31">
        <v>46381</v>
      </c>
      <c r="O64" s="31">
        <v>45932</v>
      </c>
      <c r="P64" s="31">
        <v>45569</v>
      </c>
      <c r="Q64" s="31">
        <v>45555</v>
      </c>
      <c r="R64" s="31">
        <v>45615</v>
      </c>
      <c r="S64" s="31">
        <v>45459</v>
      </c>
      <c r="T64" s="31">
        <v>45100</v>
      </c>
      <c r="U64" s="31">
        <v>45127</v>
      </c>
      <c r="V64" s="31">
        <v>45503</v>
      </c>
      <c r="W64" s="31">
        <v>45392</v>
      </c>
      <c r="X64" s="31">
        <v>45742</v>
      </c>
      <c r="Y64" s="31">
        <v>46283</v>
      </c>
    </row>
    <row r="65" spans="1:25" x14ac:dyDescent="0.2">
      <c r="A65" s="7" t="s">
        <v>2</v>
      </c>
      <c r="B65" s="31">
        <v>21850</v>
      </c>
      <c r="C65" s="31">
        <v>21724</v>
      </c>
      <c r="D65" s="31">
        <v>21355</v>
      </c>
      <c r="E65" s="31">
        <v>21412</v>
      </c>
      <c r="F65" s="31">
        <v>21348</v>
      </c>
      <c r="G65" s="31">
        <v>21241</v>
      </c>
      <c r="H65" s="31">
        <v>21309</v>
      </c>
      <c r="I65" s="31">
        <v>21315</v>
      </c>
      <c r="J65" s="31">
        <v>21242</v>
      </c>
      <c r="K65" s="31">
        <v>21438</v>
      </c>
      <c r="L65" s="31">
        <v>21795</v>
      </c>
      <c r="M65" s="31">
        <v>21812</v>
      </c>
      <c r="N65" s="31">
        <v>22084</v>
      </c>
      <c r="O65" s="31">
        <v>21906</v>
      </c>
      <c r="P65" s="31">
        <v>21574</v>
      </c>
      <c r="Q65" s="31">
        <v>21473</v>
      </c>
      <c r="R65" s="31">
        <v>21505</v>
      </c>
      <c r="S65" s="31">
        <v>21431</v>
      </c>
      <c r="T65" s="31">
        <v>21582</v>
      </c>
      <c r="U65" s="31">
        <v>21582</v>
      </c>
      <c r="V65" s="31">
        <v>21701</v>
      </c>
      <c r="W65" s="31">
        <v>21833</v>
      </c>
      <c r="X65" s="31">
        <v>22103</v>
      </c>
      <c r="Y65" s="31">
        <v>22303</v>
      </c>
    </row>
    <row r="66" spans="1:25" x14ac:dyDescent="0.2">
      <c r="A66" s="7" t="s">
        <v>3</v>
      </c>
      <c r="B66" s="31">
        <v>12041</v>
      </c>
      <c r="C66" s="31">
        <v>11831</v>
      </c>
      <c r="D66" s="31">
        <v>11706</v>
      </c>
      <c r="E66" s="31">
        <v>11667</v>
      </c>
      <c r="F66" s="31">
        <v>11602</v>
      </c>
      <c r="G66" s="31">
        <v>11517</v>
      </c>
      <c r="H66" s="31">
        <v>11554</v>
      </c>
      <c r="I66" s="31">
        <v>11584</v>
      </c>
      <c r="J66" s="31">
        <v>11610</v>
      </c>
      <c r="K66" s="31">
        <v>11633</v>
      </c>
      <c r="L66" s="31">
        <v>11898</v>
      </c>
      <c r="M66" s="31">
        <v>11897</v>
      </c>
      <c r="N66" s="31">
        <v>11959</v>
      </c>
      <c r="O66" s="31">
        <v>11809</v>
      </c>
      <c r="P66" s="31">
        <v>11648</v>
      </c>
      <c r="Q66" s="31">
        <v>11676</v>
      </c>
      <c r="R66" s="31">
        <v>11623</v>
      </c>
      <c r="S66" s="31">
        <v>11606</v>
      </c>
      <c r="T66" s="31">
        <v>11662</v>
      </c>
      <c r="U66" s="31">
        <v>11697</v>
      </c>
      <c r="V66" s="31">
        <v>11825</v>
      </c>
      <c r="W66" s="31">
        <v>11769</v>
      </c>
      <c r="X66" s="31">
        <v>11893</v>
      </c>
      <c r="Y66" s="31">
        <v>11913</v>
      </c>
    </row>
    <row r="67" spans="1:25" x14ac:dyDescent="0.2">
      <c r="A67" s="7" t="s">
        <v>76</v>
      </c>
      <c r="B67" s="31">
        <v>3613</v>
      </c>
      <c r="C67" s="31">
        <v>3524</v>
      </c>
      <c r="D67" s="31">
        <v>3551</v>
      </c>
      <c r="E67" s="31">
        <v>3538</v>
      </c>
      <c r="F67" s="31">
        <v>3486</v>
      </c>
      <c r="G67" s="31">
        <v>3482</v>
      </c>
      <c r="H67" s="31">
        <v>3512</v>
      </c>
      <c r="I67" s="31">
        <v>3492</v>
      </c>
      <c r="J67" s="31">
        <v>3509</v>
      </c>
      <c r="K67" s="31">
        <v>3515</v>
      </c>
      <c r="L67" s="31">
        <v>3525</v>
      </c>
      <c r="M67" s="31">
        <v>3503</v>
      </c>
      <c r="N67" s="31">
        <v>3554</v>
      </c>
      <c r="O67" s="31">
        <v>3499</v>
      </c>
      <c r="P67" s="31">
        <v>3432</v>
      </c>
      <c r="Q67" s="31">
        <v>3483</v>
      </c>
      <c r="R67" s="31">
        <v>3447</v>
      </c>
      <c r="S67" s="31">
        <v>3467</v>
      </c>
      <c r="T67" s="31">
        <v>3524</v>
      </c>
      <c r="U67" s="31">
        <v>3522</v>
      </c>
      <c r="V67" s="31">
        <v>3542</v>
      </c>
      <c r="W67" s="31">
        <v>3537</v>
      </c>
      <c r="X67" s="31">
        <v>3600</v>
      </c>
      <c r="Y67" s="31">
        <v>3570</v>
      </c>
    </row>
    <row r="68" spans="1:25" x14ac:dyDescent="0.2">
      <c r="A68" s="7" t="s">
        <v>4</v>
      </c>
      <c r="B68" s="31">
        <v>9435</v>
      </c>
      <c r="C68" s="31">
        <v>9304</v>
      </c>
      <c r="D68" s="31">
        <v>9154</v>
      </c>
      <c r="E68" s="31">
        <v>9193</v>
      </c>
      <c r="F68" s="31">
        <v>9141</v>
      </c>
      <c r="G68" s="31">
        <v>9095</v>
      </c>
      <c r="H68" s="31">
        <v>9176</v>
      </c>
      <c r="I68" s="31">
        <v>9095</v>
      </c>
      <c r="J68" s="31">
        <v>9081</v>
      </c>
      <c r="K68" s="31">
        <v>9136</v>
      </c>
      <c r="L68" s="31">
        <v>9267</v>
      </c>
      <c r="M68" s="31">
        <v>9294</v>
      </c>
      <c r="N68" s="31">
        <v>9298</v>
      </c>
      <c r="O68" s="31">
        <v>9153</v>
      </c>
      <c r="P68" s="31">
        <v>9036</v>
      </c>
      <c r="Q68" s="31">
        <v>9029</v>
      </c>
      <c r="R68" s="31">
        <v>9052</v>
      </c>
      <c r="S68" s="31">
        <v>8996</v>
      </c>
      <c r="T68" s="31">
        <v>9050</v>
      </c>
      <c r="U68" s="31">
        <v>9050</v>
      </c>
      <c r="V68" s="31">
        <v>9192</v>
      </c>
      <c r="W68" s="31">
        <v>9157</v>
      </c>
      <c r="X68" s="31">
        <v>9230</v>
      </c>
      <c r="Y68" s="31">
        <v>9297</v>
      </c>
    </row>
    <row r="69" spans="1:25" x14ac:dyDescent="0.2">
      <c r="A69" s="7" t="s">
        <v>78</v>
      </c>
      <c r="B69" s="31">
        <v>4508</v>
      </c>
      <c r="C69" s="31">
        <v>4428</v>
      </c>
      <c r="D69" s="31">
        <v>4393</v>
      </c>
      <c r="E69" s="31">
        <v>4401</v>
      </c>
      <c r="F69" s="31">
        <v>4373</v>
      </c>
      <c r="G69" s="31">
        <v>4350</v>
      </c>
      <c r="H69" s="31">
        <v>4388</v>
      </c>
      <c r="I69" s="31">
        <v>4343</v>
      </c>
      <c r="J69" s="31">
        <v>4332</v>
      </c>
      <c r="K69" s="31">
        <v>4360</v>
      </c>
      <c r="L69" s="31">
        <v>4411</v>
      </c>
      <c r="M69" s="31">
        <v>4441</v>
      </c>
      <c r="N69" s="31">
        <v>4485</v>
      </c>
      <c r="O69" s="31">
        <v>4390</v>
      </c>
      <c r="P69" s="31">
        <v>4318</v>
      </c>
      <c r="Q69" s="31">
        <v>4296</v>
      </c>
      <c r="R69" s="31">
        <v>4306</v>
      </c>
      <c r="S69" s="31">
        <v>4262</v>
      </c>
      <c r="T69" s="31">
        <v>4318</v>
      </c>
      <c r="U69" s="31">
        <v>4324</v>
      </c>
      <c r="V69" s="31">
        <v>4364</v>
      </c>
      <c r="W69" s="31">
        <v>4329</v>
      </c>
      <c r="X69" s="31">
        <v>4386</v>
      </c>
      <c r="Y69" s="31">
        <v>4401</v>
      </c>
    </row>
    <row r="70" spans="1:25" x14ac:dyDescent="0.2">
      <c r="A70" s="7" t="s">
        <v>7</v>
      </c>
      <c r="B70" s="31">
        <v>14570</v>
      </c>
      <c r="C70" s="31">
        <v>14599</v>
      </c>
      <c r="D70" s="31">
        <v>14553</v>
      </c>
      <c r="E70" s="31">
        <v>14391</v>
      </c>
      <c r="F70" s="31">
        <v>14388</v>
      </c>
      <c r="G70" s="31">
        <v>14283</v>
      </c>
      <c r="H70" s="31">
        <v>14367</v>
      </c>
      <c r="I70" s="31">
        <v>14331</v>
      </c>
      <c r="J70" s="31">
        <v>14244</v>
      </c>
      <c r="K70" s="31">
        <v>14327</v>
      </c>
      <c r="L70" s="31">
        <v>14478</v>
      </c>
      <c r="M70" s="31">
        <v>14412</v>
      </c>
      <c r="N70" s="31">
        <v>14444</v>
      </c>
      <c r="O70" s="31">
        <v>14254</v>
      </c>
      <c r="P70" s="31">
        <v>14165</v>
      </c>
      <c r="Q70" s="31">
        <v>14078</v>
      </c>
      <c r="R70" s="31">
        <v>14051</v>
      </c>
      <c r="S70" s="31">
        <v>13818</v>
      </c>
      <c r="T70" s="31">
        <v>14119</v>
      </c>
      <c r="U70" s="31">
        <v>14144</v>
      </c>
      <c r="V70" s="31">
        <v>14151</v>
      </c>
      <c r="W70" s="31">
        <v>14109</v>
      </c>
      <c r="X70" s="31">
        <v>14098</v>
      </c>
      <c r="Y70" s="31">
        <v>14137</v>
      </c>
    </row>
    <row r="71" spans="1:25" x14ac:dyDescent="0.2"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</sheetData>
  <sortState ref="A63:Y71">
    <sortCondition ref="A63:A71"/>
  </sortState>
  <pageMargins left="0.7" right="0.7" top="0.75" bottom="0.75" header="0.3" footer="0.3"/>
  <pageSetup scale="67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5" sqref="B15"/>
    </sheetView>
  </sheetViews>
  <sheetFormatPr defaultRowHeight="12.75" x14ac:dyDescent="0.2"/>
  <cols>
    <col min="1" max="1" width="47.28515625" style="7" bestFit="1" customWidth="1"/>
    <col min="2" max="2" width="16.7109375" style="36" customWidth="1"/>
    <col min="3" max="16384" width="9.140625" style="7"/>
  </cols>
  <sheetData>
    <row r="1" spans="1:2" s="32" customFormat="1" x14ac:dyDescent="0.2">
      <c r="A1" s="32" t="s">
        <v>94</v>
      </c>
      <c r="B1" s="34" t="s">
        <v>90</v>
      </c>
    </row>
    <row r="2" spans="1:2" s="32" customFormat="1" x14ac:dyDescent="0.2">
      <c r="A2" s="7"/>
      <c r="B2" s="34"/>
    </row>
    <row r="3" spans="1:2" x14ac:dyDescent="0.2">
      <c r="A3" s="36" t="s">
        <v>86</v>
      </c>
      <c r="B3" s="35"/>
    </row>
    <row r="4" spans="1:2" x14ac:dyDescent="0.2">
      <c r="A4" s="7" t="s">
        <v>84</v>
      </c>
      <c r="B4" s="35">
        <f>SUM('Step 1'!B4:Y4)</f>
        <v>3775806000</v>
      </c>
    </row>
    <row r="5" spans="1:2" x14ac:dyDescent="0.2">
      <c r="B5" s="35"/>
    </row>
    <row r="6" spans="1:2" x14ac:dyDescent="0.2">
      <c r="A6" s="32"/>
      <c r="B6" s="35"/>
    </row>
    <row r="7" spans="1:2" x14ac:dyDescent="0.2">
      <c r="A7" s="36" t="s">
        <v>83</v>
      </c>
      <c r="B7" s="35"/>
    </row>
    <row r="8" spans="1:2" x14ac:dyDescent="0.2">
      <c r="A8" s="18" t="s">
        <v>45</v>
      </c>
      <c r="B8" s="35">
        <f>SUM('Step 1'!B8:Y8)</f>
        <v>801856</v>
      </c>
    </row>
    <row r="9" spans="1:2" x14ac:dyDescent="0.2">
      <c r="A9" s="18" t="s">
        <v>46</v>
      </c>
      <c r="B9" s="35">
        <f>SUM('Step 1'!B9:Y9)</f>
        <v>581799</v>
      </c>
    </row>
    <row r="10" spans="1:2" x14ac:dyDescent="0.2">
      <c r="A10" s="18" t="s">
        <v>47</v>
      </c>
      <c r="B10" s="35">
        <f>SUM('Step 1'!B10:Y10)</f>
        <v>1498503</v>
      </c>
    </row>
    <row r="11" spans="1:2" x14ac:dyDescent="0.2">
      <c r="A11" s="18" t="s">
        <v>48</v>
      </c>
      <c r="B11" s="35">
        <f>SUM('Step 1'!B11:Y11)</f>
        <v>54585</v>
      </c>
    </row>
    <row r="12" spans="1:2" x14ac:dyDescent="0.2">
      <c r="A12" s="18" t="s">
        <v>49</v>
      </c>
      <c r="B12" s="35">
        <f>SUM('Step 1'!B12:Y12)</f>
        <v>760303</v>
      </c>
    </row>
    <row r="13" spans="1:2" x14ac:dyDescent="0.2">
      <c r="A13" s="18" t="s">
        <v>50</v>
      </c>
      <c r="B13" s="35">
        <f>SUM('Step 1'!B13:Y13)</f>
        <v>876734</v>
      </c>
    </row>
    <row r="14" spans="1:2" x14ac:dyDescent="0.2">
      <c r="A14" s="18" t="s">
        <v>51</v>
      </c>
      <c r="B14" s="35">
        <f>SUM('Step 1'!B14:Y14)</f>
        <v>454932</v>
      </c>
    </row>
    <row r="15" spans="1:2" x14ac:dyDescent="0.2">
      <c r="A15" s="18" t="s">
        <v>52</v>
      </c>
      <c r="B15" s="35">
        <f>SUM('Step 1'!B15:Y15)</f>
        <v>1406210</v>
      </c>
    </row>
    <row r="16" spans="1:2" x14ac:dyDescent="0.2">
      <c r="A16" s="14" t="s">
        <v>53</v>
      </c>
      <c r="B16" s="35">
        <f>SUM('Step 1'!B16:Y16)</f>
        <v>45509</v>
      </c>
    </row>
    <row r="17" spans="1:2" x14ac:dyDescent="0.2">
      <c r="A17" s="18" t="s">
        <v>54</v>
      </c>
      <c r="B17" s="35">
        <f>SUM('Step 1'!B17:Y17)</f>
        <v>178766</v>
      </c>
    </row>
    <row r="18" spans="1:2" x14ac:dyDescent="0.2">
      <c r="A18" s="18" t="s">
        <v>55</v>
      </c>
      <c r="B18" s="35">
        <f>SUM('Step 1'!B18:Y18)</f>
        <v>441871</v>
      </c>
    </row>
    <row r="19" spans="1:2" x14ac:dyDescent="0.2">
      <c r="A19" s="18" t="s">
        <v>56</v>
      </c>
      <c r="B19" s="35">
        <f>SUM('Step 1'!B19:Y19)</f>
        <v>474232</v>
      </c>
    </row>
    <row r="20" spans="1:2" x14ac:dyDescent="0.2">
      <c r="A20" s="18" t="s">
        <v>57</v>
      </c>
      <c r="B20" s="35">
        <f>SUM('Step 1'!B20:Y20)</f>
        <v>1011772</v>
      </c>
    </row>
    <row r="21" spans="1:2" x14ac:dyDescent="0.2">
      <c r="A21" s="18" t="s">
        <v>58</v>
      </c>
      <c r="B21" s="35">
        <f>SUM('Step 1'!B21:Y21)</f>
        <v>504669</v>
      </c>
    </row>
    <row r="22" spans="1:2" x14ac:dyDescent="0.2">
      <c r="A22" s="18" t="s">
        <v>59</v>
      </c>
      <c r="B22" s="35">
        <f>SUM('Step 1'!B22:Y22)</f>
        <v>2558819</v>
      </c>
    </row>
    <row r="23" spans="1:2" x14ac:dyDescent="0.2">
      <c r="A23" s="18" t="s">
        <v>60</v>
      </c>
      <c r="B23" s="35">
        <f>SUM('Step 1'!B23:Y23)</f>
        <v>3807897</v>
      </c>
    </row>
    <row r="24" spans="1:2" x14ac:dyDescent="0.2">
      <c r="A24" s="18" t="s">
        <v>61</v>
      </c>
      <c r="B24" s="35">
        <f>SUM('Step 1'!B24:Y24)</f>
        <v>1464962</v>
      </c>
    </row>
    <row r="25" spans="1:2" x14ac:dyDescent="0.2">
      <c r="A25" s="18" t="s">
        <v>62</v>
      </c>
      <c r="B25" s="35">
        <f>SUM('Step 1'!B25:Y25)</f>
        <v>457188</v>
      </c>
    </row>
    <row r="26" spans="1:2" x14ac:dyDescent="0.2">
      <c r="A26" s="18" t="s">
        <v>63</v>
      </c>
      <c r="B26" s="35">
        <f>SUM('Step 1'!B26:Y26)</f>
        <v>1934196</v>
      </c>
    </row>
    <row r="27" spans="1:2" x14ac:dyDescent="0.2">
      <c r="A27" s="18" t="s">
        <v>64</v>
      </c>
      <c r="B27" s="35">
        <f>SUM('Step 1'!B27:Y27)</f>
        <v>1048410</v>
      </c>
    </row>
    <row r="28" spans="1:2" x14ac:dyDescent="0.2">
      <c r="A28" s="18" t="s">
        <v>65</v>
      </c>
      <c r="B28" s="35">
        <f>SUM('Step 1'!B28:Y28)</f>
        <v>605250</v>
      </c>
    </row>
    <row r="29" spans="1:2" x14ac:dyDescent="0.2">
      <c r="A29" s="14" t="s">
        <v>66</v>
      </c>
      <c r="B29" s="35">
        <f>SUM('Step 1'!B29:Y29)</f>
        <v>180552</v>
      </c>
    </row>
    <row r="30" spans="1:2" x14ac:dyDescent="0.2">
      <c r="A30" s="7" t="s">
        <v>67</v>
      </c>
      <c r="B30" s="35">
        <f>SUM('Step 1'!B30:Y30)</f>
        <v>1641608</v>
      </c>
    </row>
    <row r="31" spans="1:2" x14ac:dyDescent="0.2">
      <c r="A31" s="7" t="s">
        <v>68</v>
      </c>
      <c r="B31" s="35">
        <f>SUM('Step 1'!B31:Y31)</f>
        <v>828547</v>
      </c>
    </row>
    <row r="32" spans="1:2" x14ac:dyDescent="0.2">
      <c r="A32" s="7" t="s">
        <v>69</v>
      </c>
      <c r="B32" s="35">
        <f>SUM('Step 1'!B32:Y32)</f>
        <v>73735</v>
      </c>
    </row>
    <row r="33" spans="1:2" x14ac:dyDescent="0.2">
      <c r="A33" s="7" t="s">
        <v>70</v>
      </c>
      <c r="B33" s="35">
        <f>SUM('Step 1'!B33:Y33)</f>
        <v>491796</v>
      </c>
    </row>
    <row r="34" spans="1:2" x14ac:dyDescent="0.2">
      <c r="A34" s="7" t="s">
        <v>71</v>
      </c>
      <c r="B34" s="35">
        <f>SUM('Step 1'!B34:Y34)</f>
        <v>536212</v>
      </c>
    </row>
    <row r="35" spans="1:2" x14ac:dyDescent="0.2">
      <c r="A35" s="7" t="s">
        <v>72</v>
      </c>
      <c r="B35" s="35">
        <f>SUM('Step 1'!B35:Y35)</f>
        <v>342709</v>
      </c>
    </row>
    <row r="37" spans="1:2" x14ac:dyDescent="0.2">
      <c r="B37" s="35"/>
    </row>
    <row r="38" spans="1:2" x14ac:dyDescent="0.2">
      <c r="A38" s="36" t="s">
        <v>82</v>
      </c>
      <c r="B38" s="35"/>
    </row>
    <row r="39" spans="1:2" x14ac:dyDescent="0.2">
      <c r="A39" s="7" t="s">
        <v>5</v>
      </c>
      <c r="B39" s="35">
        <f>SUM('Step 1'!B39:Y39)</f>
        <v>23767889</v>
      </c>
    </row>
    <row r="41" spans="1:2" x14ac:dyDescent="0.2">
      <c r="A41" s="32" t="s">
        <v>95</v>
      </c>
    </row>
    <row r="42" spans="1:2" x14ac:dyDescent="0.2">
      <c r="A42" s="36" t="s">
        <v>98</v>
      </c>
    </row>
    <row r="43" spans="1:2" x14ac:dyDescent="0.2">
      <c r="A43" s="7" t="s">
        <v>0</v>
      </c>
      <c r="B43" s="35">
        <f>SUM('Step 1'!B43:Y43)</f>
        <v>1292050</v>
      </c>
    </row>
    <row r="44" spans="1:2" x14ac:dyDescent="0.2">
      <c r="A44" s="7" t="s">
        <v>1</v>
      </c>
      <c r="B44" s="35">
        <f>SUM('Step 1'!B44:Y44)</f>
        <v>286289</v>
      </c>
    </row>
    <row r="45" spans="1:2" x14ac:dyDescent="0.2">
      <c r="A45" s="7" t="s">
        <v>73</v>
      </c>
      <c r="B45" s="35">
        <f>SUM('Step 1'!B45:Y45)</f>
        <v>256168</v>
      </c>
    </row>
    <row r="46" spans="1:2" x14ac:dyDescent="0.2">
      <c r="A46" s="7" t="s">
        <v>74</v>
      </c>
      <c r="B46" s="35">
        <f>SUM('Step 1'!B46:Y46)</f>
        <v>311420</v>
      </c>
    </row>
    <row r="47" spans="1:2" x14ac:dyDescent="0.2">
      <c r="A47" s="7" t="s">
        <v>81</v>
      </c>
      <c r="B47" s="35">
        <f>SUM('Step 1'!B47:Y47)</f>
        <v>363398</v>
      </c>
    </row>
    <row r="48" spans="1:2" x14ac:dyDescent="0.2">
      <c r="A48" s="7" t="s">
        <v>97</v>
      </c>
      <c r="B48" s="35">
        <f>SUM('Step 1'!B48:Y48)</f>
        <v>2509325</v>
      </c>
    </row>
    <row r="49" spans="1:2" x14ac:dyDescent="0.2">
      <c r="B49" s="35"/>
    </row>
    <row r="50" spans="1:2" x14ac:dyDescent="0.2">
      <c r="A50" s="7" t="s">
        <v>8</v>
      </c>
      <c r="B50" s="35">
        <f>SUM('Step 1'!B50:Y50)</f>
        <v>428829</v>
      </c>
    </row>
    <row r="51" spans="1:2" x14ac:dyDescent="0.2">
      <c r="A51" s="7" t="s">
        <v>79</v>
      </c>
      <c r="B51" s="35">
        <f>SUM('Step 1'!B51:Y51)</f>
        <v>313420</v>
      </c>
    </row>
    <row r="52" spans="1:2" x14ac:dyDescent="0.2">
      <c r="A52" s="7" t="s">
        <v>97</v>
      </c>
      <c r="B52" s="35">
        <f>SUM('Step 1'!B52:Y52)</f>
        <v>742249</v>
      </c>
    </row>
    <row r="53" spans="1:2" x14ac:dyDescent="0.2">
      <c r="B53" s="35"/>
    </row>
    <row r="54" spans="1:2" x14ac:dyDescent="0.2">
      <c r="A54" s="7" t="s">
        <v>6</v>
      </c>
      <c r="B54" s="35">
        <f>SUM('Step 1'!B54:Y54)</f>
        <v>823810</v>
      </c>
    </row>
    <row r="55" spans="1:2" x14ac:dyDescent="0.2">
      <c r="A55" s="7" t="s">
        <v>77</v>
      </c>
      <c r="B55" s="35">
        <f>SUM('Step 1'!B55:Y55)</f>
        <v>263050</v>
      </c>
    </row>
    <row r="56" spans="1:2" x14ac:dyDescent="0.2">
      <c r="A56" s="7" t="s">
        <v>97</v>
      </c>
      <c r="B56" s="35">
        <f>SUM('Step 1'!B56:Y56)</f>
        <v>1086860</v>
      </c>
    </row>
    <row r="57" spans="1:2" x14ac:dyDescent="0.2">
      <c r="B57" s="35"/>
    </row>
    <row r="58" spans="1:2" x14ac:dyDescent="0.2">
      <c r="A58" s="7" t="s">
        <v>42</v>
      </c>
      <c r="B58" s="35">
        <f>SUM('Step 1'!B58:Y58)</f>
        <v>192990</v>
      </c>
    </row>
    <row r="59" spans="1:2" x14ac:dyDescent="0.2">
      <c r="A59" s="7" t="s">
        <v>80</v>
      </c>
      <c r="B59" s="35">
        <f>SUM('Step 1'!B59:Y59)</f>
        <v>243559</v>
      </c>
    </row>
    <row r="60" spans="1:2" x14ac:dyDescent="0.2">
      <c r="A60" s="7" t="s">
        <v>97</v>
      </c>
      <c r="B60" s="35">
        <f>SUM('Step 1'!B60:Y60)</f>
        <v>436549</v>
      </c>
    </row>
    <row r="61" spans="1:2" x14ac:dyDescent="0.2">
      <c r="B61" s="35"/>
    </row>
    <row r="62" spans="1:2" x14ac:dyDescent="0.2">
      <c r="A62" s="36" t="s">
        <v>99</v>
      </c>
      <c r="B62" s="35"/>
    </row>
    <row r="63" spans="1:2" x14ac:dyDescent="0.2">
      <c r="A63" s="7" t="s">
        <v>41</v>
      </c>
      <c r="B63" s="35">
        <f>SUM('Step 1'!B63:Y63)</f>
        <v>128082</v>
      </c>
    </row>
    <row r="64" spans="1:2" x14ac:dyDescent="0.2">
      <c r="A64" s="7" t="s">
        <v>75</v>
      </c>
      <c r="B64" s="35">
        <f>SUM('Step 1'!B64:Y64)</f>
        <v>1094989</v>
      </c>
    </row>
    <row r="65" spans="1:2" x14ac:dyDescent="0.2">
      <c r="A65" s="7" t="s">
        <v>2</v>
      </c>
      <c r="B65" s="35">
        <f>SUM('Step 1'!B65:Y65)</f>
        <v>518918</v>
      </c>
    </row>
    <row r="66" spans="1:2" x14ac:dyDescent="0.2">
      <c r="A66" s="7" t="s">
        <v>3</v>
      </c>
      <c r="B66" s="35">
        <f>SUM('Step 1'!B66:Y66)</f>
        <v>281620</v>
      </c>
    </row>
    <row r="67" spans="1:2" x14ac:dyDescent="0.2">
      <c r="A67" s="7" t="s">
        <v>76</v>
      </c>
      <c r="B67" s="35">
        <f>SUM('Step 1'!B67:Y67)</f>
        <v>84427</v>
      </c>
    </row>
    <row r="68" spans="1:2" x14ac:dyDescent="0.2">
      <c r="A68" s="7" t="s">
        <v>4</v>
      </c>
      <c r="B68" s="35">
        <f>SUM('Step 1'!B68:Y68)</f>
        <v>219911</v>
      </c>
    </row>
    <row r="69" spans="1:2" x14ac:dyDescent="0.2">
      <c r="A69" s="7" t="s">
        <v>78</v>
      </c>
      <c r="B69" s="35">
        <f>SUM('Step 1'!B69:Y69)</f>
        <v>104907</v>
      </c>
    </row>
    <row r="70" spans="1:2" x14ac:dyDescent="0.2">
      <c r="A70" s="7" t="s">
        <v>7</v>
      </c>
      <c r="B70" s="35">
        <f>SUM('Step 1'!B70:Y70)</f>
        <v>342511</v>
      </c>
    </row>
  </sheetData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0"/>
  <sheetViews>
    <sheetView workbookViewId="0">
      <pane xSplit="1" ySplit="2" topLeftCell="N3" activePane="bottomRight" state="frozen"/>
      <selection pane="topRight" activeCell="B1" sqref="B1"/>
      <selection pane="bottomLeft" activeCell="A3" sqref="A3"/>
      <selection pane="bottomRight" activeCell="N16" sqref="N16"/>
    </sheetView>
  </sheetViews>
  <sheetFormatPr defaultRowHeight="12.75" x14ac:dyDescent="0.2"/>
  <cols>
    <col min="1" max="1" width="50" style="7" bestFit="1" customWidth="1"/>
    <col min="2" max="25" width="12.28515625" style="7" bestFit="1" customWidth="1"/>
    <col min="26" max="16384" width="9.140625" style="7"/>
  </cols>
  <sheetData>
    <row r="1" spans="1:25" x14ac:dyDescent="0.2">
      <c r="A1" s="32" t="s">
        <v>40</v>
      </c>
    </row>
    <row r="2" spans="1:25" x14ac:dyDescent="0.2">
      <c r="B2" s="33">
        <v>41821</v>
      </c>
      <c r="C2" s="33">
        <v>41852</v>
      </c>
      <c r="D2" s="33">
        <v>41883</v>
      </c>
      <c r="E2" s="33">
        <v>41913</v>
      </c>
      <c r="F2" s="33">
        <v>41944</v>
      </c>
      <c r="G2" s="33">
        <v>41974</v>
      </c>
      <c r="H2" s="33">
        <v>42005</v>
      </c>
      <c r="I2" s="33">
        <v>42036</v>
      </c>
      <c r="J2" s="33">
        <v>42064</v>
      </c>
      <c r="K2" s="33">
        <v>42095</v>
      </c>
      <c r="L2" s="33">
        <v>42125</v>
      </c>
      <c r="M2" s="33">
        <v>42156</v>
      </c>
      <c r="N2" s="33">
        <v>42186</v>
      </c>
      <c r="O2" s="33">
        <v>42217</v>
      </c>
      <c r="P2" s="33">
        <v>42248</v>
      </c>
      <c r="Q2" s="33">
        <v>42278</v>
      </c>
      <c r="R2" s="33">
        <v>42309</v>
      </c>
      <c r="S2" s="33">
        <v>42339</v>
      </c>
      <c r="T2" s="33">
        <v>42370</v>
      </c>
      <c r="U2" s="33">
        <v>42401</v>
      </c>
      <c r="V2" s="33">
        <v>42430</v>
      </c>
      <c r="W2" s="33">
        <v>42461</v>
      </c>
      <c r="X2" s="33">
        <v>42491</v>
      </c>
      <c r="Y2" s="33">
        <v>42522</v>
      </c>
    </row>
    <row r="3" spans="1:25" x14ac:dyDescent="0.2">
      <c r="A3" s="36" t="s">
        <v>86</v>
      </c>
    </row>
    <row r="4" spans="1:25" x14ac:dyDescent="0.2">
      <c r="A4" s="7" t="s">
        <v>84</v>
      </c>
      <c r="B4" s="31">
        <v>10307000</v>
      </c>
      <c r="C4" s="31">
        <v>9787000</v>
      </c>
      <c r="D4" s="31">
        <v>8962000</v>
      </c>
      <c r="E4" s="31">
        <v>8680000</v>
      </c>
      <c r="F4" s="31">
        <v>8630000</v>
      </c>
      <c r="G4" s="31">
        <v>8331000</v>
      </c>
      <c r="H4" s="31">
        <v>9498000</v>
      </c>
      <c r="I4" s="31">
        <v>9095000</v>
      </c>
      <c r="J4" s="31">
        <v>8682000</v>
      </c>
      <c r="K4" s="31">
        <v>7966000</v>
      </c>
      <c r="L4" s="31">
        <v>8370000</v>
      </c>
      <c r="M4" s="31">
        <v>8638000</v>
      </c>
      <c r="N4" s="31">
        <v>8805000</v>
      </c>
      <c r="O4" s="31">
        <v>8162000</v>
      </c>
      <c r="P4" s="31">
        <v>7628000</v>
      </c>
      <c r="Q4" s="31">
        <v>7597000</v>
      </c>
      <c r="R4" s="31">
        <v>7573000</v>
      </c>
      <c r="S4" s="31">
        <v>7542000</v>
      </c>
      <c r="T4" s="31">
        <v>8309000</v>
      </c>
      <c r="U4" s="31">
        <v>8219000</v>
      </c>
      <c r="V4" s="31">
        <v>8116000</v>
      </c>
      <c r="W4" s="31">
        <v>7413000</v>
      </c>
      <c r="X4" s="31">
        <v>7207000</v>
      </c>
      <c r="Y4" s="31">
        <v>8144000</v>
      </c>
    </row>
    <row r="6" spans="1:25" s="32" customFormat="1" x14ac:dyDescent="0.2">
      <c r="B6" s="33">
        <v>41821</v>
      </c>
      <c r="C6" s="33">
        <v>41852</v>
      </c>
      <c r="D6" s="33">
        <v>41883</v>
      </c>
      <c r="E6" s="33">
        <v>41913</v>
      </c>
      <c r="F6" s="33">
        <v>41944</v>
      </c>
      <c r="G6" s="33">
        <v>41974</v>
      </c>
      <c r="H6" s="33">
        <v>42005</v>
      </c>
      <c r="I6" s="33">
        <v>42036</v>
      </c>
      <c r="J6" s="33">
        <v>42064</v>
      </c>
      <c r="K6" s="33">
        <v>42095</v>
      </c>
      <c r="L6" s="33">
        <v>42125</v>
      </c>
      <c r="M6" s="33">
        <v>42156</v>
      </c>
      <c r="N6" s="33">
        <v>42186</v>
      </c>
      <c r="O6" s="33">
        <v>42217</v>
      </c>
      <c r="P6" s="33">
        <v>42248</v>
      </c>
      <c r="Q6" s="33">
        <v>42278</v>
      </c>
      <c r="R6" s="33">
        <v>42309</v>
      </c>
      <c r="S6" s="33">
        <v>42339</v>
      </c>
      <c r="T6" s="33">
        <v>42370</v>
      </c>
      <c r="U6" s="33">
        <v>42401</v>
      </c>
      <c r="V6" s="33">
        <v>42430</v>
      </c>
      <c r="W6" s="33">
        <v>42461</v>
      </c>
      <c r="X6" s="33">
        <v>42491</v>
      </c>
      <c r="Y6" s="33">
        <v>42522</v>
      </c>
    </row>
    <row r="7" spans="1:25" x14ac:dyDescent="0.2">
      <c r="A7" s="36" t="s">
        <v>83</v>
      </c>
    </row>
    <row r="8" spans="1:25" x14ac:dyDescent="0.2">
      <c r="A8" s="18" t="s">
        <v>45</v>
      </c>
      <c r="B8" s="31">
        <v>2332</v>
      </c>
      <c r="C8" s="31">
        <v>2183</v>
      </c>
      <c r="D8" s="31">
        <v>1744</v>
      </c>
      <c r="E8" s="31">
        <v>1778</v>
      </c>
      <c r="F8" s="31">
        <v>1837</v>
      </c>
      <c r="G8" s="31">
        <v>1950</v>
      </c>
      <c r="H8" s="31">
        <v>2563</v>
      </c>
      <c r="I8" s="31">
        <v>2430</v>
      </c>
      <c r="J8" s="31">
        <v>2311</v>
      </c>
      <c r="K8" s="31">
        <v>1817</v>
      </c>
      <c r="L8" s="31">
        <v>1989</v>
      </c>
      <c r="M8" s="31">
        <v>2135</v>
      </c>
      <c r="N8" s="31">
        <v>2238</v>
      </c>
      <c r="O8" s="31">
        <v>2044</v>
      </c>
      <c r="P8" s="31">
        <v>2033</v>
      </c>
      <c r="Q8" s="31">
        <v>1965</v>
      </c>
      <c r="R8" s="31">
        <v>2013</v>
      </c>
      <c r="S8" s="31">
        <v>2018</v>
      </c>
      <c r="T8" s="31">
        <v>2768</v>
      </c>
      <c r="U8" s="31">
        <v>2689</v>
      </c>
      <c r="V8" s="31">
        <v>2788</v>
      </c>
      <c r="W8" s="31">
        <v>2383</v>
      </c>
      <c r="X8" s="31">
        <v>2422</v>
      </c>
      <c r="Y8" s="31">
        <v>2615</v>
      </c>
    </row>
    <row r="9" spans="1:25" x14ac:dyDescent="0.2">
      <c r="A9" s="18" t="s">
        <v>46</v>
      </c>
      <c r="B9" s="31">
        <v>1627</v>
      </c>
      <c r="C9" s="31">
        <v>1528</v>
      </c>
      <c r="D9" s="31">
        <v>1256</v>
      </c>
      <c r="E9" s="31">
        <v>1253</v>
      </c>
      <c r="F9" s="31">
        <v>1353</v>
      </c>
      <c r="G9" s="31">
        <v>1500</v>
      </c>
      <c r="H9" s="31">
        <v>1848</v>
      </c>
      <c r="I9" s="31">
        <v>1774</v>
      </c>
      <c r="J9" s="31">
        <v>1720</v>
      </c>
      <c r="K9" s="31">
        <v>1334</v>
      </c>
      <c r="L9" s="31">
        <v>1405</v>
      </c>
      <c r="M9" s="31">
        <v>1431</v>
      </c>
      <c r="N9" s="31">
        <v>1425</v>
      </c>
      <c r="O9" s="31">
        <v>1304</v>
      </c>
      <c r="P9" s="31">
        <v>1138</v>
      </c>
      <c r="Q9" s="31">
        <v>1156</v>
      </c>
      <c r="R9" s="31">
        <v>1230</v>
      </c>
      <c r="S9" s="31">
        <v>1273</v>
      </c>
      <c r="T9" s="31">
        <v>1591</v>
      </c>
      <c r="U9" s="31">
        <v>1590</v>
      </c>
      <c r="V9" s="31">
        <v>1594</v>
      </c>
      <c r="W9" s="31">
        <v>1343</v>
      </c>
      <c r="X9" s="31">
        <v>1330</v>
      </c>
      <c r="Y9" s="31">
        <v>1372</v>
      </c>
    </row>
    <row r="10" spans="1:25" x14ac:dyDescent="0.2">
      <c r="A10" s="18" t="s">
        <v>47</v>
      </c>
      <c r="B10" s="31">
        <v>5009</v>
      </c>
      <c r="C10" s="31">
        <v>4586</v>
      </c>
      <c r="D10" s="31">
        <v>3666</v>
      </c>
      <c r="E10" s="31">
        <v>3605</v>
      </c>
      <c r="F10" s="31">
        <v>3699</v>
      </c>
      <c r="G10" s="31">
        <v>3694</v>
      </c>
      <c r="H10" s="31">
        <v>4716</v>
      </c>
      <c r="I10" s="31">
        <v>4475</v>
      </c>
      <c r="J10" s="31">
        <v>4286</v>
      </c>
      <c r="K10" s="31">
        <v>3752</v>
      </c>
      <c r="L10" s="31">
        <v>4190</v>
      </c>
      <c r="M10" s="31">
        <v>4496</v>
      </c>
      <c r="N10" s="31">
        <v>4603</v>
      </c>
      <c r="O10" s="31">
        <v>4109</v>
      </c>
      <c r="P10" s="31">
        <v>3342</v>
      </c>
      <c r="Q10" s="31">
        <v>3214</v>
      </c>
      <c r="R10" s="31">
        <v>3276</v>
      </c>
      <c r="S10" s="31">
        <v>3318</v>
      </c>
      <c r="T10" s="31">
        <v>4250</v>
      </c>
      <c r="U10" s="31">
        <v>4320</v>
      </c>
      <c r="V10" s="31">
        <v>4445</v>
      </c>
      <c r="W10" s="31">
        <v>4060</v>
      </c>
      <c r="X10" s="31">
        <v>4188</v>
      </c>
      <c r="Y10" s="31">
        <v>4567</v>
      </c>
    </row>
    <row r="11" spans="1:25" x14ac:dyDescent="0.2">
      <c r="A11" s="18" t="s">
        <v>48</v>
      </c>
      <c r="B11" s="31">
        <v>169</v>
      </c>
      <c r="C11" s="31">
        <v>160</v>
      </c>
      <c r="D11" s="31">
        <v>134</v>
      </c>
      <c r="E11" s="31">
        <v>135</v>
      </c>
      <c r="F11" s="31">
        <v>140</v>
      </c>
      <c r="G11" s="31">
        <v>149</v>
      </c>
      <c r="H11" s="31">
        <v>180</v>
      </c>
      <c r="I11" s="31">
        <v>164</v>
      </c>
      <c r="J11" s="31">
        <v>151</v>
      </c>
      <c r="K11" s="31">
        <v>144</v>
      </c>
      <c r="L11" s="31">
        <v>166</v>
      </c>
      <c r="M11" s="31">
        <v>167</v>
      </c>
      <c r="N11" s="31">
        <v>174</v>
      </c>
      <c r="O11" s="31">
        <v>169</v>
      </c>
      <c r="P11" s="31">
        <v>141</v>
      </c>
      <c r="Q11" s="31">
        <v>138</v>
      </c>
      <c r="R11" s="31">
        <v>151</v>
      </c>
      <c r="S11" s="31">
        <v>146</v>
      </c>
      <c r="T11" s="31">
        <v>157</v>
      </c>
      <c r="U11" s="31">
        <v>158</v>
      </c>
      <c r="V11" s="31">
        <v>159</v>
      </c>
      <c r="W11" s="31">
        <v>148</v>
      </c>
      <c r="X11" s="31">
        <v>158</v>
      </c>
      <c r="Y11" s="31">
        <v>162</v>
      </c>
    </row>
    <row r="12" spans="1:25" x14ac:dyDescent="0.2">
      <c r="A12" s="18" t="s">
        <v>49</v>
      </c>
      <c r="B12" s="31">
        <v>2411</v>
      </c>
      <c r="C12" s="31">
        <v>2246</v>
      </c>
      <c r="D12" s="31">
        <v>1944</v>
      </c>
      <c r="E12" s="31">
        <v>1897</v>
      </c>
      <c r="F12" s="31">
        <v>1882</v>
      </c>
      <c r="G12" s="31">
        <v>1873</v>
      </c>
      <c r="H12" s="31">
        <v>2246</v>
      </c>
      <c r="I12" s="31">
        <v>2159</v>
      </c>
      <c r="J12" s="31">
        <v>2079</v>
      </c>
      <c r="K12" s="31">
        <v>1802</v>
      </c>
      <c r="L12" s="31">
        <v>1962</v>
      </c>
      <c r="M12" s="31">
        <v>1927</v>
      </c>
      <c r="N12" s="31">
        <v>2064</v>
      </c>
      <c r="O12" s="31">
        <v>1820</v>
      </c>
      <c r="P12" s="31">
        <v>1619</v>
      </c>
      <c r="Q12" s="31">
        <v>1571</v>
      </c>
      <c r="R12" s="31">
        <v>1519</v>
      </c>
      <c r="S12" s="31">
        <v>1410</v>
      </c>
      <c r="T12" s="31">
        <v>1802</v>
      </c>
      <c r="U12" s="31">
        <v>1863</v>
      </c>
      <c r="V12" s="31">
        <v>1938</v>
      </c>
      <c r="W12" s="31">
        <v>1850</v>
      </c>
      <c r="X12" s="31">
        <v>1871</v>
      </c>
      <c r="Y12" s="31">
        <v>1878</v>
      </c>
    </row>
    <row r="13" spans="1:25" x14ac:dyDescent="0.2">
      <c r="A13" s="18" t="s">
        <v>50</v>
      </c>
      <c r="B13" s="31">
        <v>2739</v>
      </c>
      <c r="C13" s="31">
        <v>2509</v>
      </c>
      <c r="D13" s="31">
        <v>2105</v>
      </c>
      <c r="E13" s="31">
        <v>2134</v>
      </c>
      <c r="F13" s="31">
        <v>2250</v>
      </c>
      <c r="G13" s="31">
        <v>2364</v>
      </c>
      <c r="H13" s="31">
        <v>2963</v>
      </c>
      <c r="I13" s="31">
        <v>2812</v>
      </c>
      <c r="J13" s="31">
        <v>2663</v>
      </c>
      <c r="K13" s="31">
        <v>2198</v>
      </c>
      <c r="L13" s="31">
        <v>2290</v>
      </c>
      <c r="M13" s="31">
        <v>2312</v>
      </c>
      <c r="N13" s="31">
        <v>2417</v>
      </c>
      <c r="O13" s="31">
        <v>2183</v>
      </c>
      <c r="P13" s="31">
        <v>1931</v>
      </c>
      <c r="Q13" s="31">
        <v>1973</v>
      </c>
      <c r="R13" s="31">
        <v>2138</v>
      </c>
      <c r="S13" s="31">
        <v>2231</v>
      </c>
      <c r="T13" s="31">
        <v>2970</v>
      </c>
      <c r="U13" s="31">
        <v>2916</v>
      </c>
      <c r="V13" s="31">
        <v>3005</v>
      </c>
      <c r="W13" s="31">
        <v>2669</v>
      </c>
      <c r="X13" s="31">
        <v>2634</v>
      </c>
      <c r="Y13" s="31">
        <v>2644</v>
      </c>
    </row>
    <row r="14" spans="1:25" x14ac:dyDescent="0.2">
      <c r="A14" s="18" t="s">
        <v>51</v>
      </c>
      <c r="B14" s="31">
        <v>1483</v>
      </c>
      <c r="C14" s="31">
        <v>1346</v>
      </c>
      <c r="D14" s="31">
        <v>1133</v>
      </c>
      <c r="E14" s="31">
        <v>1093</v>
      </c>
      <c r="F14" s="31">
        <v>1114</v>
      </c>
      <c r="G14" s="31">
        <v>1256</v>
      </c>
      <c r="H14" s="31">
        <v>1506</v>
      </c>
      <c r="I14" s="31">
        <v>1424</v>
      </c>
      <c r="J14" s="31">
        <v>1404</v>
      </c>
      <c r="K14" s="31">
        <v>1216</v>
      </c>
      <c r="L14" s="31">
        <v>1397</v>
      </c>
      <c r="M14" s="31">
        <v>1320</v>
      </c>
      <c r="N14" s="31">
        <v>1361</v>
      </c>
      <c r="O14" s="31">
        <v>1220</v>
      </c>
      <c r="P14" s="31">
        <v>1077</v>
      </c>
      <c r="Q14" s="31">
        <v>1022</v>
      </c>
      <c r="R14" s="31">
        <v>1038</v>
      </c>
      <c r="S14" s="31">
        <v>1127</v>
      </c>
      <c r="T14" s="31">
        <v>1412</v>
      </c>
      <c r="U14" s="31">
        <v>1410</v>
      </c>
      <c r="V14" s="31">
        <v>1490</v>
      </c>
      <c r="W14" s="31">
        <v>1289</v>
      </c>
      <c r="X14" s="31">
        <v>1391</v>
      </c>
      <c r="Y14" s="31">
        <v>1352</v>
      </c>
    </row>
    <row r="15" spans="1:25" x14ac:dyDescent="0.2">
      <c r="A15" s="18" t="s">
        <v>52</v>
      </c>
      <c r="B15" s="31">
        <v>4850</v>
      </c>
      <c r="C15" s="31">
        <v>4513</v>
      </c>
      <c r="D15" s="31">
        <v>3725</v>
      </c>
      <c r="E15" s="31">
        <v>3659</v>
      </c>
      <c r="F15" s="31">
        <v>3906</v>
      </c>
      <c r="G15" s="31">
        <v>4098</v>
      </c>
      <c r="H15" s="31">
        <v>5075</v>
      </c>
      <c r="I15" s="31">
        <v>4938</v>
      </c>
      <c r="J15" s="31">
        <v>4693</v>
      </c>
      <c r="K15" s="31">
        <v>3918</v>
      </c>
      <c r="L15" s="31">
        <v>4336</v>
      </c>
      <c r="M15" s="31">
        <v>4396</v>
      </c>
      <c r="N15" s="31">
        <v>4602</v>
      </c>
      <c r="O15" s="31">
        <v>4179</v>
      </c>
      <c r="P15" s="31">
        <v>3632</v>
      </c>
      <c r="Q15" s="31">
        <v>3583</v>
      </c>
      <c r="R15" s="31">
        <v>3715</v>
      </c>
      <c r="S15" s="31">
        <v>3789</v>
      </c>
      <c r="T15" s="31">
        <v>4903</v>
      </c>
      <c r="U15" s="31">
        <v>4987</v>
      </c>
      <c r="V15" s="31">
        <v>5189</v>
      </c>
      <c r="W15" s="31">
        <v>4742</v>
      </c>
      <c r="X15" s="31">
        <v>4937</v>
      </c>
      <c r="Y15" s="31">
        <v>4918</v>
      </c>
    </row>
    <row r="16" spans="1:25" x14ac:dyDescent="0.2">
      <c r="A16" s="14" t="s">
        <v>53</v>
      </c>
      <c r="B16" s="31">
        <v>171</v>
      </c>
      <c r="C16" s="31">
        <v>155</v>
      </c>
      <c r="D16" s="31">
        <v>123</v>
      </c>
      <c r="E16" s="31">
        <v>122</v>
      </c>
      <c r="F16" s="31">
        <v>141</v>
      </c>
      <c r="G16" s="31">
        <v>145</v>
      </c>
      <c r="H16" s="31">
        <v>193</v>
      </c>
      <c r="I16" s="31">
        <v>179</v>
      </c>
      <c r="J16" s="31">
        <v>175</v>
      </c>
      <c r="K16" s="31">
        <v>142</v>
      </c>
      <c r="L16" s="31">
        <v>144</v>
      </c>
      <c r="M16" s="31">
        <v>147</v>
      </c>
      <c r="N16" s="31">
        <v>149</v>
      </c>
      <c r="O16" s="31">
        <v>134</v>
      </c>
      <c r="P16" s="31">
        <v>114</v>
      </c>
      <c r="Q16" s="31">
        <v>111</v>
      </c>
      <c r="R16" s="31">
        <v>120</v>
      </c>
      <c r="S16" s="31">
        <v>126</v>
      </c>
      <c r="T16" s="31">
        <v>162</v>
      </c>
      <c r="U16" s="31">
        <v>172</v>
      </c>
      <c r="V16" s="31">
        <v>171</v>
      </c>
      <c r="W16" s="31">
        <v>139</v>
      </c>
      <c r="X16" s="31">
        <v>137</v>
      </c>
      <c r="Y16" s="31">
        <v>152</v>
      </c>
    </row>
    <row r="17" spans="1:25" x14ac:dyDescent="0.2">
      <c r="A17" s="18" t="s">
        <v>54</v>
      </c>
      <c r="B17" s="31">
        <v>530</v>
      </c>
      <c r="C17" s="31">
        <v>483</v>
      </c>
      <c r="D17" s="31">
        <v>406</v>
      </c>
      <c r="E17" s="31">
        <v>411</v>
      </c>
      <c r="F17" s="31">
        <v>427</v>
      </c>
      <c r="G17" s="31">
        <v>446</v>
      </c>
      <c r="H17" s="31">
        <v>571</v>
      </c>
      <c r="I17" s="31">
        <v>551</v>
      </c>
      <c r="J17" s="31">
        <v>511</v>
      </c>
      <c r="K17" s="31">
        <v>381</v>
      </c>
      <c r="L17" s="31">
        <v>426</v>
      </c>
      <c r="M17" s="31">
        <v>441</v>
      </c>
      <c r="N17" s="31">
        <v>477</v>
      </c>
      <c r="O17" s="31">
        <v>420</v>
      </c>
      <c r="P17" s="31">
        <v>412</v>
      </c>
      <c r="Q17" s="31">
        <v>384</v>
      </c>
      <c r="R17" s="31">
        <v>394</v>
      </c>
      <c r="S17" s="31">
        <v>392</v>
      </c>
      <c r="T17" s="31">
        <v>501</v>
      </c>
      <c r="U17" s="31">
        <v>548</v>
      </c>
      <c r="V17" s="31">
        <v>518</v>
      </c>
      <c r="W17" s="31">
        <v>438</v>
      </c>
      <c r="X17" s="31">
        <v>429</v>
      </c>
      <c r="Y17" s="31">
        <v>429</v>
      </c>
    </row>
    <row r="18" spans="1:25" x14ac:dyDescent="0.2">
      <c r="A18" s="18" t="s">
        <v>55</v>
      </c>
      <c r="B18" s="31">
        <v>1189</v>
      </c>
      <c r="C18" s="31">
        <v>1099</v>
      </c>
      <c r="D18" s="31">
        <v>875</v>
      </c>
      <c r="E18" s="31">
        <v>827</v>
      </c>
      <c r="F18" s="31">
        <v>839</v>
      </c>
      <c r="G18" s="31">
        <v>828</v>
      </c>
      <c r="H18" s="31">
        <v>1042</v>
      </c>
      <c r="I18" s="31">
        <v>1016</v>
      </c>
      <c r="J18" s="31">
        <v>1103</v>
      </c>
      <c r="K18" s="31">
        <v>959</v>
      </c>
      <c r="L18" s="31">
        <v>1101</v>
      </c>
      <c r="M18" s="31">
        <v>1200</v>
      </c>
      <c r="N18" s="31">
        <v>1199</v>
      </c>
      <c r="O18" s="31">
        <v>1131</v>
      </c>
      <c r="P18" s="31">
        <v>962</v>
      </c>
      <c r="Q18" s="31">
        <v>963</v>
      </c>
      <c r="R18" s="31">
        <v>998</v>
      </c>
      <c r="S18" s="31">
        <v>1016</v>
      </c>
      <c r="T18" s="31">
        <v>1303</v>
      </c>
      <c r="U18" s="31">
        <v>1363</v>
      </c>
      <c r="V18" s="31">
        <v>1497</v>
      </c>
      <c r="W18" s="31">
        <v>1384</v>
      </c>
      <c r="X18" s="31">
        <v>1433</v>
      </c>
      <c r="Y18" s="31">
        <v>1466</v>
      </c>
    </row>
    <row r="19" spans="1:25" x14ac:dyDescent="0.2">
      <c r="A19" s="18" t="s">
        <v>56</v>
      </c>
      <c r="B19" s="31">
        <v>1557</v>
      </c>
      <c r="C19" s="31">
        <v>1444</v>
      </c>
      <c r="D19" s="31">
        <v>1203</v>
      </c>
      <c r="E19" s="31">
        <v>1251</v>
      </c>
      <c r="F19" s="31">
        <v>1289</v>
      </c>
      <c r="G19" s="31">
        <v>1416</v>
      </c>
      <c r="H19" s="31">
        <v>1805</v>
      </c>
      <c r="I19" s="31">
        <v>1741</v>
      </c>
      <c r="J19" s="31">
        <v>1617</v>
      </c>
      <c r="K19" s="31">
        <v>1185</v>
      </c>
      <c r="L19" s="31">
        <v>1300</v>
      </c>
      <c r="M19" s="31">
        <v>1326</v>
      </c>
      <c r="N19" s="31">
        <v>1398</v>
      </c>
      <c r="O19" s="31">
        <v>1208</v>
      </c>
      <c r="P19" s="31">
        <v>1067</v>
      </c>
      <c r="Q19" s="31">
        <v>1056</v>
      </c>
      <c r="R19" s="31">
        <v>1144</v>
      </c>
      <c r="S19" s="31">
        <v>1207</v>
      </c>
      <c r="T19" s="31">
        <v>1534</v>
      </c>
      <c r="U19" s="31">
        <v>1542</v>
      </c>
      <c r="V19" s="31">
        <v>1548</v>
      </c>
      <c r="W19" s="31">
        <v>1257</v>
      </c>
      <c r="X19" s="31">
        <v>1280</v>
      </c>
      <c r="Y19" s="31">
        <v>1348</v>
      </c>
    </row>
    <row r="20" spans="1:25" x14ac:dyDescent="0.2">
      <c r="A20" s="18" t="s">
        <v>57</v>
      </c>
      <c r="B20" s="31">
        <v>3080</v>
      </c>
      <c r="C20" s="31">
        <v>2851</v>
      </c>
      <c r="D20" s="31">
        <v>2201</v>
      </c>
      <c r="E20" s="31">
        <v>2126</v>
      </c>
      <c r="F20" s="31">
        <v>2215</v>
      </c>
      <c r="G20" s="31">
        <v>2229</v>
      </c>
      <c r="H20" s="31">
        <v>2880</v>
      </c>
      <c r="I20" s="31">
        <v>2767</v>
      </c>
      <c r="J20" s="31">
        <v>2684</v>
      </c>
      <c r="K20" s="31">
        <v>2272</v>
      </c>
      <c r="L20" s="31">
        <v>2698</v>
      </c>
      <c r="M20" s="31">
        <v>2868</v>
      </c>
      <c r="N20" s="31">
        <v>3001</v>
      </c>
      <c r="O20" s="31">
        <v>2731</v>
      </c>
      <c r="P20" s="31">
        <v>2293</v>
      </c>
      <c r="Q20" s="31">
        <v>2158</v>
      </c>
      <c r="R20" s="31">
        <v>2183</v>
      </c>
      <c r="S20" s="31">
        <v>2191</v>
      </c>
      <c r="T20" s="31">
        <v>3027</v>
      </c>
      <c r="U20" s="31">
        <v>2935</v>
      </c>
      <c r="V20" s="31">
        <v>3099</v>
      </c>
      <c r="W20" s="31">
        <v>2780</v>
      </c>
      <c r="X20" s="31">
        <v>3067</v>
      </c>
      <c r="Y20" s="31">
        <v>3228</v>
      </c>
    </row>
    <row r="21" spans="1:25" x14ac:dyDescent="0.2">
      <c r="A21" s="18" t="s">
        <v>58</v>
      </c>
      <c r="B21" s="31">
        <v>1432</v>
      </c>
      <c r="C21" s="31">
        <v>1323</v>
      </c>
      <c r="D21" s="31">
        <v>1056</v>
      </c>
      <c r="E21" s="31">
        <v>1014</v>
      </c>
      <c r="F21" s="31">
        <v>1123</v>
      </c>
      <c r="G21" s="31">
        <v>1140</v>
      </c>
      <c r="H21" s="31">
        <v>1459</v>
      </c>
      <c r="I21" s="31">
        <v>1421</v>
      </c>
      <c r="J21" s="31">
        <v>1340</v>
      </c>
      <c r="K21" s="31">
        <v>1075</v>
      </c>
      <c r="L21" s="31">
        <v>1187</v>
      </c>
      <c r="M21" s="31">
        <v>1274</v>
      </c>
      <c r="N21" s="31">
        <v>1299</v>
      </c>
      <c r="O21" s="31">
        <v>1230</v>
      </c>
      <c r="P21" s="31">
        <v>1115</v>
      </c>
      <c r="Q21" s="31">
        <v>1124</v>
      </c>
      <c r="R21" s="31">
        <v>1173</v>
      </c>
      <c r="S21" s="31">
        <v>1189</v>
      </c>
      <c r="T21" s="31">
        <v>1532</v>
      </c>
      <c r="U21" s="31">
        <v>1523</v>
      </c>
      <c r="V21" s="31">
        <v>1579</v>
      </c>
      <c r="W21" s="31">
        <v>1405</v>
      </c>
      <c r="X21" s="31">
        <v>1419</v>
      </c>
      <c r="Y21" s="31">
        <v>1452</v>
      </c>
    </row>
    <row r="22" spans="1:25" x14ac:dyDescent="0.2">
      <c r="A22" s="18" t="s">
        <v>59</v>
      </c>
      <c r="B22" s="31">
        <v>7923</v>
      </c>
      <c r="C22" s="31">
        <v>7376</v>
      </c>
      <c r="D22" s="31">
        <v>6140</v>
      </c>
      <c r="E22" s="31">
        <v>6000</v>
      </c>
      <c r="F22" s="31">
        <v>5852</v>
      </c>
      <c r="G22" s="31">
        <v>5772</v>
      </c>
      <c r="H22" s="31">
        <v>7254</v>
      </c>
      <c r="I22" s="31">
        <v>6847</v>
      </c>
      <c r="J22" s="31">
        <v>6499</v>
      </c>
      <c r="K22" s="31">
        <v>5878</v>
      </c>
      <c r="L22" s="31">
        <v>6460</v>
      </c>
      <c r="M22" s="31">
        <v>6425</v>
      </c>
      <c r="N22" s="31">
        <v>7009</v>
      </c>
      <c r="O22" s="31">
        <v>6268</v>
      </c>
      <c r="P22" s="31">
        <v>5254</v>
      </c>
      <c r="Q22" s="31">
        <v>5074</v>
      </c>
      <c r="R22" s="31">
        <v>4904</v>
      </c>
      <c r="S22" s="31">
        <v>4550</v>
      </c>
      <c r="T22" s="31">
        <v>5967</v>
      </c>
      <c r="U22" s="31">
        <v>5925</v>
      </c>
      <c r="V22" s="31">
        <v>6435</v>
      </c>
      <c r="W22" s="31">
        <v>6100</v>
      </c>
      <c r="X22" s="31">
        <v>6266</v>
      </c>
      <c r="Y22" s="31">
        <v>6430</v>
      </c>
    </row>
    <row r="23" spans="1:25" x14ac:dyDescent="0.2">
      <c r="A23" s="18" t="s">
        <v>60</v>
      </c>
      <c r="B23" s="31">
        <v>12666</v>
      </c>
      <c r="C23" s="31">
        <v>11735</v>
      </c>
      <c r="D23" s="31">
        <v>10092</v>
      </c>
      <c r="E23" s="31">
        <v>9876</v>
      </c>
      <c r="F23" s="31">
        <v>9865</v>
      </c>
      <c r="G23" s="31">
        <v>9750</v>
      </c>
      <c r="H23" s="31">
        <v>11873</v>
      </c>
      <c r="I23" s="31">
        <v>11426</v>
      </c>
      <c r="J23" s="31">
        <v>10949</v>
      </c>
      <c r="K23" s="31">
        <v>9670</v>
      </c>
      <c r="L23" s="31">
        <v>10689</v>
      </c>
      <c r="M23" s="31">
        <v>10538</v>
      </c>
      <c r="N23" s="31">
        <v>11139</v>
      </c>
      <c r="O23" s="31">
        <v>10100</v>
      </c>
      <c r="P23" s="31">
        <v>8730</v>
      </c>
      <c r="Q23" s="31">
        <v>8366</v>
      </c>
      <c r="R23" s="31">
        <v>8192</v>
      </c>
      <c r="S23" s="31">
        <v>7746</v>
      </c>
      <c r="T23" s="31">
        <v>9908</v>
      </c>
      <c r="U23" s="31">
        <v>10162</v>
      </c>
      <c r="V23" s="31">
        <v>10614</v>
      </c>
      <c r="W23" s="31">
        <v>9986</v>
      </c>
      <c r="X23" s="31">
        <v>10232</v>
      </c>
      <c r="Y23" s="31">
        <v>10500</v>
      </c>
    </row>
    <row r="24" spans="1:25" x14ac:dyDescent="0.2">
      <c r="A24" s="18" t="s">
        <v>61</v>
      </c>
      <c r="B24" s="31">
        <v>3988</v>
      </c>
      <c r="C24" s="31">
        <v>3670</v>
      </c>
      <c r="D24" s="31">
        <v>3230</v>
      </c>
      <c r="E24" s="31">
        <v>3170</v>
      </c>
      <c r="F24" s="31">
        <v>3246</v>
      </c>
      <c r="G24" s="31">
        <v>3325</v>
      </c>
      <c r="H24" s="31">
        <v>3962</v>
      </c>
      <c r="I24" s="31">
        <v>3883</v>
      </c>
      <c r="J24" s="31">
        <v>3827</v>
      </c>
      <c r="K24" s="31">
        <v>3464</v>
      </c>
      <c r="L24" s="31">
        <v>3834</v>
      </c>
      <c r="M24" s="31">
        <v>3725</v>
      </c>
      <c r="N24" s="31">
        <v>3826</v>
      </c>
      <c r="O24" s="31">
        <v>3484</v>
      </c>
      <c r="P24" s="31">
        <v>3318</v>
      </c>
      <c r="Q24" s="31">
        <v>3177</v>
      </c>
      <c r="R24" s="31">
        <v>3202</v>
      </c>
      <c r="S24" s="31">
        <v>3189</v>
      </c>
      <c r="T24" s="31">
        <v>3867</v>
      </c>
      <c r="U24" s="31">
        <v>4114</v>
      </c>
      <c r="V24" s="31">
        <v>4397</v>
      </c>
      <c r="W24" s="31">
        <v>4082</v>
      </c>
      <c r="X24" s="31">
        <v>4216</v>
      </c>
      <c r="Y24" s="31">
        <v>4037</v>
      </c>
    </row>
    <row r="25" spans="1:25" x14ac:dyDescent="0.2">
      <c r="A25" s="18" t="s">
        <v>62</v>
      </c>
      <c r="B25" s="31">
        <v>1339</v>
      </c>
      <c r="C25" s="31">
        <v>1280</v>
      </c>
      <c r="D25" s="31">
        <v>1052</v>
      </c>
      <c r="E25" s="31">
        <v>1058</v>
      </c>
      <c r="F25" s="31">
        <v>1079</v>
      </c>
      <c r="G25" s="31">
        <v>1039</v>
      </c>
      <c r="H25" s="31">
        <v>1275</v>
      </c>
      <c r="I25" s="31">
        <v>1241</v>
      </c>
      <c r="J25" s="31">
        <v>1199</v>
      </c>
      <c r="K25" s="31">
        <v>1097</v>
      </c>
      <c r="L25" s="31">
        <v>1224</v>
      </c>
      <c r="M25" s="31">
        <v>1246</v>
      </c>
      <c r="N25" s="31">
        <v>1224</v>
      </c>
      <c r="O25" s="31">
        <v>1141</v>
      </c>
      <c r="P25" s="31">
        <v>986</v>
      </c>
      <c r="Q25" s="31">
        <v>939</v>
      </c>
      <c r="R25" s="31">
        <v>957</v>
      </c>
      <c r="S25" s="31">
        <v>903</v>
      </c>
      <c r="T25" s="31">
        <v>1121</v>
      </c>
      <c r="U25" s="31">
        <v>1173</v>
      </c>
      <c r="V25" s="31">
        <v>1326</v>
      </c>
      <c r="W25" s="31">
        <v>1235</v>
      </c>
      <c r="X25" s="31">
        <v>1256</v>
      </c>
      <c r="Y25" s="31">
        <v>1290</v>
      </c>
    </row>
    <row r="26" spans="1:25" x14ac:dyDescent="0.2">
      <c r="A26" s="18" t="s">
        <v>63</v>
      </c>
      <c r="B26" s="31">
        <v>6556</v>
      </c>
      <c r="C26" s="31">
        <v>6128</v>
      </c>
      <c r="D26" s="31">
        <v>5408</v>
      </c>
      <c r="E26" s="31">
        <v>5291</v>
      </c>
      <c r="F26" s="31">
        <v>5181</v>
      </c>
      <c r="G26" s="31">
        <v>4915</v>
      </c>
      <c r="H26" s="31">
        <v>6021</v>
      </c>
      <c r="I26" s="31">
        <v>5696</v>
      </c>
      <c r="J26" s="31">
        <v>5475</v>
      </c>
      <c r="K26" s="31">
        <v>4850</v>
      </c>
      <c r="L26" s="31">
        <v>5509</v>
      </c>
      <c r="M26" s="31">
        <v>5311</v>
      </c>
      <c r="N26" s="31">
        <v>5615</v>
      </c>
      <c r="O26" s="31">
        <v>5008</v>
      </c>
      <c r="P26" s="31">
        <v>4539</v>
      </c>
      <c r="Q26" s="31">
        <v>4348</v>
      </c>
      <c r="R26" s="31">
        <v>4214</v>
      </c>
      <c r="S26" s="31">
        <v>3970</v>
      </c>
      <c r="T26" s="31">
        <v>4868</v>
      </c>
      <c r="U26" s="31">
        <v>4952</v>
      </c>
      <c r="V26" s="31">
        <v>5237</v>
      </c>
      <c r="W26" s="31">
        <v>4943</v>
      </c>
      <c r="X26" s="31">
        <v>5287</v>
      </c>
      <c r="Y26" s="31">
        <v>5282</v>
      </c>
    </row>
    <row r="27" spans="1:25" x14ac:dyDescent="0.2">
      <c r="A27" s="18" t="s">
        <v>64</v>
      </c>
      <c r="B27" s="31">
        <v>3153</v>
      </c>
      <c r="C27" s="31">
        <v>2836</v>
      </c>
      <c r="D27" s="31">
        <v>2446</v>
      </c>
      <c r="E27" s="31">
        <v>2451</v>
      </c>
      <c r="F27" s="31">
        <v>2561</v>
      </c>
      <c r="G27" s="31">
        <v>2616</v>
      </c>
      <c r="H27" s="31">
        <v>3160</v>
      </c>
      <c r="I27" s="31">
        <v>2945</v>
      </c>
      <c r="J27" s="31">
        <v>2874</v>
      </c>
      <c r="K27" s="31">
        <v>2442</v>
      </c>
      <c r="L27" s="31">
        <v>2688</v>
      </c>
      <c r="M27" s="31">
        <v>2639</v>
      </c>
      <c r="N27" s="31">
        <v>2739</v>
      </c>
      <c r="O27" s="31">
        <v>2494</v>
      </c>
      <c r="P27" s="31">
        <v>2284</v>
      </c>
      <c r="Q27" s="31">
        <v>2177</v>
      </c>
      <c r="R27" s="31">
        <v>2280</v>
      </c>
      <c r="S27" s="31">
        <v>2143</v>
      </c>
      <c r="T27" s="31">
        <v>2745</v>
      </c>
      <c r="U27" s="31">
        <v>2762</v>
      </c>
      <c r="V27" s="31">
        <v>2912</v>
      </c>
      <c r="W27" s="31">
        <v>2733</v>
      </c>
      <c r="X27" s="31">
        <v>2892</v>
      </c>
      <c r="Y27" s="31">
        <v>2811</v>
      </c>
    </row>
    <row r="28" spans="1:25" x14ac:dyDescent="0.2">
      <c r="A28" s="18" t="s">
        <v>65</v>
      </c>
      <c r="B28" s="31">
        <v>2027</v>
      </c>
      <c r="C28" s="31">
        <v>1903</v>
      </c>
      <c r="D28" s="31">
        <v>1651</v>
      </c>
      <c r="E28" s="31">
        <v>1628</v>
      </c>
      <c r="F28" s="31">
        <v>1642</v>
      </c>
      <c r="G28" s="31">
        <v>1570</v>
      </c>
      <c r="H28" s="31">
        <v>1932</v>
      </c>
      <c r="I28" s="31">
        <v>1841</v>
      </c>
      <c r="J28" s="31">
        <v>1763</v>
      </c>
      <c r="K28" s="31">
        <v>1532</v>
      </c>
      <c r="L28" s="31">
        <v>1693</v>
      </c>
      <c r="M28" s="31">
        <v>1627</v>
      </c>
      <c r="N28" s="31">
        <v>1725</v>
      </c>
      <c r="O28" s="31">
        <v>1576</v>
      </c>
      <c r="P28" s="31">
        <v>1387</v>
      </c>
      <c r="Q28" s="31">
        <v>1353</v>
      </c>
      <c r="R28" s="31">
        <v>1342</v>
      </c>
      <c r="S28" s="31">
        <v>1260</v>
      </c>
      <c r="T28" s="31">
        <v>1583</v>
      </c>
      <c r="U28" s="31">
        <v>1610</v>
      </c>
      <c r="V28" s="31">
        <v>1689</v>
      </c>
      <c r="W28" s="31">
        <v>1585</v>
      </c>
      <c r="X28" s="31">
        <v>1634</v>
      </c>
      <c r="Y28" s="31">
        <v>1599</v>
      </c>
    </row>
    <row r="29" spans="1:25" x14ac:dyDescent="0.2">
      <c r="A29" s="14" t="s">
        <v>66</v>
      </c>
      <c r="B29" s="31">
        <v>568</v>
      </c>
      <c r="C29" s="31">
        <v>566</v>
      </c>
      <c r="D29" s="31">
        <v>460</v>
      </c>
      <c r="E29" s="31">
        <v>447</v>
      </c>
      <c r="F29" s="31">
        <v>466</v>
      </c>
      <c r="G29" s="31">
        <v>498</v>
      </c>
      <c r="H29" s="31">
        <v>631</v>
      </c>
      <c r="I29" s="31">
        <v>599</v>
      </c>
      <c r="J29" s="31">
        <v>562</v>
      </c>
      <c r="K29" s="31">
        <v>462</v>
      </c>
      <c r="L29" s="31">
        <v>517</v>
      </c>
      <c r="M29" s="31">
        <v>489</v>
      </c>
      <c r="N29" s="31">
        <v>505</v>
      </c>
      <c r="O29" s="31">
        <v>462</v>
      </c>
      <c r="P29" s="31">
        <v>433</v>
      </c>
      <c r="Q29" s="31">
        <v>434</v>
      </c>
      <c r="R29" s="31">
        <v>447</v>
      </c>
      <c r="S29" s="31">
        <v>489</v>
      </c>
      <c r="T29" s="31">
        <v>652</v>
      </c>
      <c r="U29" s="31">
        <v>635</v>
      </c>
      <c r="V29" s="31">
        <v>673</v>
      </c>
      <c r="W29" s="31">
        <v>624</v>
      </c>
      <c r="X29" s="31">
        <v>592</v>
      </c>
      <c r="Y29" s="31">
        <v>547</v>
      </c>
    </row>
    <row r="30" spans="1:25" x14ac:dyDescent="0.2">
      <c r="A30" s="7" t="s">
        <v>67</v>
      </c>
      <c r="B30" s="31">
        <v>5212</v>
      </c>
      <c r="C30" s="31">
        <v>4776</v>
      </c>
      <c r="D30" s="31">
        <v>4098</v>
      </c>
      <c r="E30" s="31">
        <v>4041</v>
      </c>
      <c r="F30" s="31">
        <v>4016</v>
      </c>
      <c r="G30" s="31">
        <v>4055</v>
      </c>
      <c r="H30" s="31">
        <v>5004</v>
      </c>
      <c r="I30" s="31">
        <v>4701</v>
      </c>
      <c r="J30" s="31">
        <v>4537</v>
      </c>
      <c r="K30" s="31">
        <v>3996</v>
      </c>
      <c r="L30" s="31">
        <v>4482</v>
      </c>
      <c r="M30" s="31">
        <v>4402</v>
      </c>
      <c r="N30" s="31">
        <v>4596</v>
      </c>
      <c r="O30" s="31">
        <v>4188</v>
      </c>
      <c r="P30" s="31">
        <v>3722</v>
      </c>
      <c r="Q30" s="31">
        <v>3549</v>
      </c>
      <c r="R30" s="31">
        <v>3555</v>
      </c>
      <c r="S30" s="31">
        <v>3260</v>
      </c>
      <c r="T30" s="31">
        <v>4082</v>
      </c>
      <c r="U30" s="31">
        <v>4329</v>
      </c>
      <c r="V30" s="31">
        <v>4374</v>
      </c>
      <c r="W30" s="31">
        <v>4123</v>
      </c>
      <c r="X30" s="31">
        <v>4221</v>
      </c>
      <c r="Y30" s="31">
        <v>4340</v>
      </c>
    </row>
    <row r="31" spans="1:25" x14ac:dyDescent="0.2">
      <c r="A31" s="7" t="s">
        <v>68</v>
      </c>
      <c r="B31" s="31">
        <v>2627</v>
      </c>
      <c r="C31" s="31">
        <v>2391</v>
      </c>
      <c r="D31" s="31">
        <v>1967</v>
      </c>
      <c r="E31" s="31">
        <v>1980</v>
      </c>
      <c r="F31" s="31">
        <v>2128</v>
      </c>
      <c r="G31" s="31">
        <v>2374</v>
      </c>
      <c r="H31" s="31">
        <v>2934</v>
      </c>
      <c r="I31" s="31">
        <v>2809</v>
      </c>
      <c r="J31" s="31">
        <v>2607</v>
      </c>
      <c r="K31" s="31">
        <v>2170</v>
      </c>
      <c r="L31" s="31">
        <v>2290</v>
      </c>
      <c r="M31" s="31">
        <v>2326</v>
      </c>
      <c r="N31" s="31">
        <v>2363</v>
      </c>
      <c r="O31" s="31">
        <v>2103</v>
      </c>
      <c r="P31" s="31">
        <v>1843</v>
      </c>
      <c r="Q31" s="31">
        <v>1820</v>
      </c>
      <c r="R31" s="31">
        <v>2004</v>
      </c>
      <c r="S31" s="31">
        <v>2168</v>
      </c>
      <c r="T31" s="31">
        <v>2736</v>
      </c>
      <c r="U31" s="31">
        <v>2852</v>
      </c>
      <c r="V31" s="31">
        <v>2852</v>
      </c>
      <c r="W31" s="31">
        <v>2485</v>
      </c>
      <c r="X31" s="31">
        <v>2401</v>
      </c>
      <c r="Y31" s="31">
        <v>2463</v>
      </c>
    </row>
    <row r="32" spans="1:25" x14ac:dyDescent="0.2">
      <c r="A32" s="7" t="s">
        <v>69</v>
      </c>
      <c r="B32" s="31">
        <v>196</v>
      </c>
      <c r="C32" s="31">
        <v>184</v>
      </c>
      <c r="D32" s="31">
        <v>150</v>
      </c>
      <c r="E32" s="31">
        <v>143</v>
      </c>
      <c r="F32" s="31">
        <v>148</v>
      </c>
      <c r="G32" s="31">
        <v>158</v>
      </c>
      <c r="H32" s="31">
        <v>181</v>
      </c>
      <c r="I32" s="31">
        <v>195</v>
      </c>
      <c r="J32" s="31">
        <v>190</v>
      </c>
      <c r="K32" s="31">
        <v>167</v>
      </c>
      <c r="L32" s="31">
        <v>195</v>
      </c>
      <c r="M32" s="31">
        <v>192</v>
      </c>
      <c r="N32" s="31">
        <v>198</v>
      </c>
      <c r="O32" s="31">
        <v>185</v>
      </c>
      <c r="P32" s="31">
        <v>175</v>
      </c>
      <c r="Q32" s="31">
        <v>169</v>
      </c>
      <c r="R32" s="31">
        <v>172</v>
      </c>
      <c r="S32" s="31">
        <v>164</v>
      </c>
      <c r="T32" s="31">
        <v>201</v>
      </c>
      <c r="U32" s="31">
        <v>222</v>
      </c>
      <c r="V32" s="31">
        <v>244</v>
      </c>
      <c r="W32" s="31">
        <v>227</v>
      </c>
      <c r="X32" s="31">
        <v>229</v>
      </c>
      <c r="Y32" s="31">
        <v>205</v>
      </c>
    </row>
    <row r="33" spans="1:25" x14ac:dyDescent="0.2">
      <c r="A33" s="7" t="s">
        <v>70</v>
      </c>
      <c r="B33" s="31">
        <v>1499</v>
      </c>
      <c r="C33" s="31">
        <v>1385</v>
      </c>
      <c r="D33" s="31">
        <v>1163</v>
      </c>
      <c r="E33" s="31">
        <v>1123</v>
      </c>
      <c r="F33" s="31">
        <v>1163</v>
      </c>
      <c r="G33" s="31">
        <v>1178</v>
      </c>
      <c r="H33" s="31">
        <v>1477</v>
      </c>
      <c r="I33" s="31">
        <v>1410</v>
      </c>
      <c r="J33" s="31">
        <v>1388</v>
      </c>
      <c r="K33" s="31">
        <v>1284</v>
      </c>
      <c r="L33" s="31">
        <v>1407</v>
      </c>
      <c r="M33" s="31">
        <v>1353</v>
      </c>
      <c r="N33" s="31">
        <v>1501</v>
      </c>
      <c r="O33" s="31">
        <v>1228</v>
      </c>
      <c r="P33" s="31">
        <v>1100</v>
      </c>
      <c r="Q33" s="31">
        <v>1107</v>
      </c>
      <c r="R33" s="31">
        <v>1117</v>
      </c>
      <c r="S33" s="31">
        <v>1112</v>
      </c>
      <c r="T33" s="31">
        <v>1470</v>
      </c>
      <c r="U33" s="31">
        <v>1508</v>
      </c>
      <c r="V33" s="31">
        <v>1589</v>
      </c>
      <c r="W33" s="31">
        <v>1622</v>
      </c>
      <c r="X33" s="31">
        <v>1468</v>
      </c>
      <c r="Y33" s="31">
        <v>1439</v>
      </c>
    </row>
    <row r="34" spans="1:25" x14ac:dyDescent="0.2">
      <c r="A34" s="7" t="s">
        <v>71</v>
      </c>
      <c r="B34" s="31">
        <v>1475</v>
      </c>
      <c r="C34" s="31">
        <v>1379</v>
      </c>
      <c r="D34" s="31">
        <v>1181</v>
      </c>
      <c r="E34" s="31">
        <v>1178</v>
      </c>
      <c r="F34" s="31">
        <v>1230</v>
      </c>
      <c r="G34" s="31">
        <v>1360</v>
      </c>
      <c r="H34" s="31">
        <v>1684</v>
      </c>
      <c r="I34" s="31">
        <v>1679</v>
      </c>
      <c r="J34" s="31">
        <v>1543</v>
      </c>
      <c r="K34" s="31">
        <v>1200</v>
      </c>
      <c r="L34" s="31">
        <v>1255</v>
      </c>
      <c r="M34" s="31">
        <v>1199</v>
      </c>
      <c r="N34" s="31">
        <v>1289</v>
      </c>
      <c r="O34" s="31">
        <v>1156</v>
      </c>
      <c r="P34" s="31">
        <v>1015</v>
      </c>
      <c r="Q34" s="31">
        <v>1001</v>
      </c>
      <c r="R34" s="31">
        <v>1040</v>
      </c>
      <c r="S34" s="31">
        <v>1067</v>
      </c>
      <c r="T34" s="31">
        <v>1451</v>
      </c>
      <c r="U34" s="31">
        <v>1459</v>
      </c>
      <c r="V34" s="31">
        <v>1529</v>
      </c>
      <c r="W34" s="31">
        <v>1309</v>
      </c>
      <c r="X34" s="31">
        <v>1261</v>
      </c>
      <c r="Y34" s="31">
        <v>1261</v>
      </c>
    </row>
    <row r="35" spans="1:25" x14ac:dyDescent="0.2">
      <c r="A35" s="7" t="s">
        <v>72</v>
      </c>
      <c r="B35" s="31">
        <v>1018</v>
      </c>
      <c r="C35" s="31">
        <v>934</v>
      </c>
      <c r="D35" s="31">
        <v>804</v>
      </c>
      <c r="E35" s="31">
        <v>771</v>
      </c>
      <c r="F35" s="31">
        <v>764</v>
      </c>
      <c r="G35" s="31">
        <v>806</v>
      </c>
      <c r="H35" s="31">
        <v>991</v>
      </c>
      <c r="I35" s="31">
        <v>966</v>
      </c>
      <c r="J35" s="31">
        <v>937</v>
      </c>
      <c r="K35" s="31">
        <v>828</v>
      </c>
      <c r="L35" s="31">
        <v>900</v>
      </c>
      <c r="M35" s="31">
        <v>881</v>
      </c>
      <c r="N35" s="31">
        <v>901</v>
      </c>
      <c r="O35" s="31">
        <v>808</v>
      </c>
      <c r="P35" s="31">
        <v>715</v>
      </c>
      <c r="Q35" s="31">
        <v>705</v>
      </c>
      <c r="R35" s="31">
        <v>724</v>
      </c>
      <c r="S35" s="31">
        <v>706</v>
      </c>
      <c r="T35" s="31">
        <v>973</v>
      </c>
      <c r="U35" s="31">
        <v>1003</v>
      </c>
      <c r="V35" s="31">
        <v>1057</v>
      </c>
      <c r="W35" s="31">
        <v>919</v>
      </c>
      <c r="X35" s="31">
        <v>896</v>
      </c>
      <c r="Y35" s="31">
        <v>876</v>
      </c>
    </row>
    <row r="36" spans="1:25" x14ac:dyDescent="0.2"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spans="1:25" x14ac:dyDescent="0.2">
      <c r="B37" s="33">
        <v>41821</v>
      </c>
      <c r="C37" s="33">
        <v>41852</v>
      </c>
      <c r="D37" s="33">
        <v>41883</v>
      </c>
      <c r="E37" s="33">
        <v>41913</v>
      </c>
      <c r="F37" s="33">
        <v>41944</v>
      </c>
      <c r="G37" s="33">
        <v>41974</v>
      </c>
      <c r="H37" s="33">
        <v>42005</v>
      </c>
      <c r="I37" s="33">
        <v>42036</v>
      </c>
      <c r="J37" s="33">
        <v>42064</v>
      </c>
      <c r="K37" s="33">
        <v>42095</v>
      </c>
      <c r="L37" s="33">
        <v>42125</v>
      </c>
      <c r="M37" s="33">
        <v>42156</v>
      </c>
      <c r="N37" s="33">
        <v>42186</v>
      </c>
      <c r="O37" s="33">
        <v>42217</v>
      </c>
      <c r="P37" s="33">
        <v>42248</v>
      </c>
      <c r="Q37" s="33">
        <v>42278</v>
      </c>
      <c r="R37" s="33">
        <v>42309</v>
      </c>
      <c r="S37" s="33">
        <v>42339</v>
      </c>
      <c r="T37" s="33">
        <v>42370</v>
      </c>
      <c r="U37" s="33">
        <v>42401</v>
      </c>
      <c r="V37" s="33">
        <v>42430</v>
      </c>
      <c r="W37" s="33">
        <v>42461</v>
      </c>
      <c r="X37" s="33">
        <v>42491</v>
      </c>
      <c r="Y37" s="33">
        <v>42522</v>
      </c>
    </row>
    <row r="38" spans="1:25" x14ac:dyDescent="0.2">
      <c r="A38" s="36" t="s">
        <v>82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</row>
    <row r="39" spans="1:25" x14ac:dyDescent="0.2">
      <c r="A39" s="7" t="s">
        <v>5</v>
      </c>
      <c r="B39" s="31">
        <v>80843</v>
      </c>
      <c r="C39" s="31">
        <v>75952</v>
      </c>
      <c r="D39" s="31">
        <v>66415</v>
      </c>
      <c r="E39" s="31">
        <v>64794</v>
      </c>
      <c r="F39" s="31">
        <v>62664</v>
      </c>
      <c r="G39" s="31">
        <v>58900</v>
      </c>
      <c r="H39" s="31">
        <v>70009</v>
      </c>
      <c r="I39" s="31">
        <v>65789</v>
      </c>
      <c r="J39" s="31">
        <v>63507</v>
      </c>
      <c r="K39" s="31">
        <v>59327</v>
      </c>
      <c r="L39" s="31">
        <v>68444</v>
      </c>
      <c r="M39" s="31">
        <v>66537</v>
      </c>
      <c r="N39" s="31">
        <v>71179</v>
      </c>
      <c r="O39" s="31">
        <v>64791</v>
      </c>
      <c r="P39" s="31">
        <v>57449</v>
      </c>
      <c r="Q39" s="31">
        <v>55051</v>
      </c>
      <c r="R39" s="31">
        <v>51943</v>
      </c>
      <c r="S39" s="31">
        <v>46879</v>
      </c>
      <c r="T39" s="31">
        <v>57396</v>
      </c>
      <c r="U39" s="31">
        <v>57548</v>
      </c>
      <c r="V39" s="31">
        <v>61702</v>
      </c>
      <c r="W39" s="31">
        <v>60672</v>
      </c>
      <c r="X39" s="31">
        <v>65168</v>
      </c>
      <c r="Y39" s="31">
        <v>64292</v>
      </c>
    </row>
    <row r="40" spans="1:25" x14ac:dyDescent="0.2"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s="32" customFormat="1" x14ac:dyDescent="0.2">
      <c r="A41" s="32" t="s">
        <v>93</v>
      </c>
      <c r="B41" s="33">
        <v>41821</v>
      </c>
      <c r="C41" s="33">
        <v>41852</v>
      </c>
      <c r="D41" s="33">
        <v>41883</v>
      </c>
      <c r="E41" s="33">
        <v>41913</v>
      </c>
      <c r="F41" s="33">
        <v>41944</v>
      </c>
      <c r="G41" s="33">
        <v>41974</v>
      </c>
      <c r="H41" s="33">
        <v>42005</v>
      </c>
      <c r="I41" s="33">
        <v>42036</v>
      </c>
      <c r="J41" s="33">
        <v>42064</v>
      </c>
      <c r="K41" s="33">
        <v>42095</v>
      </c>
      <c r="L41" s="33">
        <v>42125</v>
      </c>
      <c r="M41" s="33">
        <v>42156</v>
      </c>
      <c r="N41" s="33">
        <v>42186</v>
      </c>
      <c r="O41" s="33">
        <v>42217</v>
      </c>
      <c r="P41" s="33">
        <v>42248</v>
      </c>
      <c r="Q41" s="33">
        <v>42278</v>
      </c>
      <c r="R41" s="33">
        <v>42309</v>
      </c>
      <c r="S41" s="33">
        <v>42339</v>
      </c>
      <c r="T41" s="33">
        <v>42370</v>
      </c>
      <c r="U41" s="33">
        <v>42401</v>
      </c>
      <c r="V41" s="33">
        <v>42430</v>
      </c>
      <c r="W41" s="33">
        <v>42461</v>
      </c>
      <c r="X41" s="33">
        <v>42491</v>
      </c>
      <c r="Y41" s="33">
        <v>42522</v>
      </c>
    </row>
    <row r="42" spans="1:25" x14ac:dyDescent="0.2">
      <c r="A42" s="36" t="s">
        <v>98</v>
      </c>
    </row>
    <row r="43" spans="1:25" x14ac:dyDescent="0.2">
      <c r="A43" s="7" t="s">
        <v>0</v>
      </c>
      <c r="B43" s="31">
        <v>5038</v>
      </c>
      <c r="C43" s="31">
        <v>4789</v>
      </c>
      <c r="D43" s="31">
        <v>4134</v>
      </c>
      <c r="E43" s="31">
        <v>4070</v>
      </c>
      <c r="F43" s="31">
        <v>3954</v>
      </c>
      <c r="G43" s="31">
        <v>3650</v>
      </c>
      <c r="H43" s="31">
        <v>4546</v>
      </c>
      <c r="I43" s="31">
        <v>4430</v>
      </c>
      <c r="J43" s="31">
        <v>4298</v>
      </c>
      <c r="K43" s="31">
        <v>3930</v>
      </c>
      <c r="L43" s="31">
        <v>4458</v>
      </c>
      <c r="M43" s="31">
        <v>4247</v>
      </c>
      <c r="N43" s="31">
        <v>4483</v>
      </c>
      <c r="O43" s="31">
        <v>4062</v>
      </c>
      <c r="P43" s="31">
        <v>3628</v>
      </c>
      <c r="Q43" s="31">
        <v>3444</v>
      </c>
      <c r="R43" s="31">
        <v>3246</v>
      </c>
      <c r="S43" s="31">
        <v>2920</v>
      </c>
      <c r="T43" s="31">
        <v>3697</v>
      </c>
      <c r="U43" s="31">
        <v>3819</v>
      </c>
      <c r="V43" s="31">
        <v>4088</v>
      </c>
      <c r="W43" s="31">
        <v>4061</v>
      </c>
      <c r="X43" s="31">
        <v>4244</v>
      </c>
      <c r="Y43" s="31">
        <v>4109</v>
      </c>
    </row>
    <row r="44" spans="1:25" x14ac:dyDescent="0.2">
      <c r="A44" s="7" t="s">
        <v>1</v>
      </c>
      <c r="B44" s="31">
        <v>1042</v>
      </c>
      <c r="C44" s="31">
        <v>1032</v>
      </c>
      <c r="D44" s="31">
        <v>888</v>
      </c>
      <c r="E44" s="31">
        <v>875</v>
      </c>
      <c r="F44" s="31">
        <v>858</v>
      </c>
      <c r="G44" s="31">
        <v>738</v>
      </c>
      <c r="H44" s="31">
        <v>874</v>
      </c>
      <c r="I44" s="31">
        <v>768</v>
      </c>
      <c r="J44" s="31">
        <v>727</v>
      </c>
      <c r="K44" s="31">
        <v>709</v>
      </c>
      <c r="L44" s="31">
        <v>847</v>
      </c>
      <c r="M44" s="31">
        <v>874</v>
      </c>
      <c r="N44" s="31">
        <v>936</v>
      </c>
      <c r="O44" s="31">
        <v>891</v>
      </c>
      <c r="P44" s="31">
        <v>786</v>
      </c>
      <c r="Q44" s="31">
        <v>771</v>
      </c>
      <c r="R44" s="31">
        <v>677</v>
      </c>
      <c r="S44" s="31">
        <v>614</v>
      </c>
      <c r="T44" s="31">
        <v>755</v>
      </c>
      <c r="U44" s="31">
        <v>696</v>
      </c>
      <c r="V44" s="31">
        <v>770</v>
      </c>
      <c r="W44" s="31">
        <v>786</v>
      </c>
      <c r="X44" s="31">
        <v>842</v>
      </c>
      <c r="Y44" s="31">
        <v>845</v>
      </c>
    </row>
    <row r="45" spans="1:25" x14ac:dyDescent="0.2">
      <c r="A45" s="7" t="s">
        <v>73</v>
      </c>
      <c r="B45" s="31">
        <v>660</v>
      </c>
      <c r="C45" s="31">
        <v>640</v>
      </c>
      <c r="D45" s="31">
        <v>548</v>
      </c>
      <c r="E45" s="31">
        <v>517</v>
      </c>
      <c r="F45" s="31">
        <v>473</v>
      </c>
      <c r="G45" s="31">
        <v>435</v>
      </c>
      <c r="H45" s="31">
        <v>571</v>
      </c>
      <c r="I45" s="31">
        <v>509</v>
      </c>
      <c r="J45" s="31">
        <v>494</v>
      </c>
      <c r="K45" s="31">
        <v>424</v>
      </c>
      <c r="L45" s="31">
        <v>548</v>
      </c>
      <c r="M45" s="31">
        <v>532</v>
      </c>
      <c r="N45" s="31">
        <v>543</v>
      </c>
      <c r="O45" s="31">
        <v>517</v>
      </c>
      <c r="P45" s="31">
        <v>462</v>
      </c>
      <c r="Q45" s="31">
        <v>400</v>
      </c>
      <c r="R45" s="31">
        <v>399</v>
      </c>
      <c r="S45" s="31">
        <v>352</v>
      </c>
      <c r="T45" s="31">
        <v>480</v>
      </c>
      <c r="U45" s="31">
        <v>481</v>
      </c>
      <c r="V45" s="31">
        <v>514</v>
      </c>
      <c r="W45" s="31">
        <v>502</v>
      </c>
      <c r="X45" s="31">
        <v>517</v>
      </c>
      <c r="Y45" s="31">
        <v>551</v>
      </c>
    </row>
    <row r="46" spans="1:25" x14ac:dyDescent="0.2">
      <c r="A46" s="7" t="s">
        <v>74</v>
      </c>
      <c r="B46" s="31">
        <v>731</v>
      </c>
      <c r="C46" s="31">
        <v>683</v>
      </c>
      <c r="D46" s="31">
        <v>604</v>
      </c>
      <c r="E46" s="31">
        <v>604</v>
      </c>
      <c r="F46" s="31">
        <v>568</v>
      </c>
      <c r="G46" s="31">
        <v>547</v>
      </c>
      <c r="H46" s="31">
        <v>638</v>
      </c>
      <c r="I46" s="31">
        <v>609</v>
      </c>
      <c r="J46" s="31">
        <v>592</v>
      </c>
      <c r="K46" s="31">
        <v>526</v>
      </c>
      <c r="L46" s="31">
        <v>592</v>
      </c>
      <c r="M46" s="31">
        <v>593</v>
      </c>
      <c r="N46" s="31">
        <v>646</v>
      </c>
      <c r="O46" s="31">
        <v>562</v>
      </c>
      <c r="P46" s="31">
        <v>507</v>
      </c>
      <c r="Q46" s="31">
        <v>500</v>
      </c>
      <c r="R46" s="31">
        <v>512</v>
      </c>
      <c r="S46" s="31">
        <v>433</v>
      </c>
      <c r="T46" s="31">
        <v>547</v>
      </c>
      <c r="U46" s="31">
        <v>571</v>
      </c>
      <c r="V46" s="31">
        <v>596</v>
      </c>
      <c r="W46" s="31">
        <v>596</v>
      </c>
      <c r="X46" s="31">
        <v>634</v>
      </c>
      <c r="Y46" s="31">
        <v>578</v>
      </c>
    </row>
    <row r="47" spans="1:25" x14ac:dyDescent="0.2">
      <c r="A47" s="7" t="s">
        <v>81</v>
      </c>
      <c r="B47" s="31">
        <v>961</v>
      </c>
      <c r="C47" s="31">
        <v>869</v>
      </c>
      <c r="D47" s="31">
        <v>780</v>
      </c>
      <c r="E47" s="31">
        <v>734</v>
      </c>
      <c r="F47" s="31">
        <v>674</v>
      </c>
      <c r="G47" s="31">
        <v>669</v>
      </c>
      <c r="H47" s="31">
        <v>807</v>
      </c>
      <c r="I47" s="31">
        <v>763</v>
      </c>
      <c r="J47" s="31">
        <v>781</v>
      </c>
      <c r="K47" s="31">
        <v>714</v>
      </c>
      <c r="L47" s="31">
        <v>842</v>
      </c>
      <c r="M47" s="31">
        <v>807</v>
      </c>
      <c r="N47" s="31">
        <v>826</v>
      </c>
      <c r="O47" s="31">
        <v>746</v>
      </c>
      <c r="P47" s="31">
        <v>673</v>
      </c>
      <c r="Q47" s="31">
        <v>664</v>
      </c>
      <c r="R47" s="31">
        <v>609</v>
      </c>
      <c r="S47" s="31">
        <v>545</v>
      </c>
      <c r="T47" s="31">
        <v>699</v>
      </c>
      <c r="U47" s="31">
        <v>775</v>
      </c>
      <c r="V47" s="31">
        <v>763</v>
      </c>
      <c r="W47" s="31">
        <v>701</v>
      </c>
      <c r="X47" s="31">
        <v>722</v>
      </c>
      <c r="Y47" s="31">
        <v>742</v>
      </c>
    </row>
    <row r="48" spans="1:25" x14ac:dyDescent="0.2">
      <c r="A48" s="7" t="s">
        <v>97</v>
      </c>
      <c r="B48" s="31">
        <f>SUM(B43:B47)</f>
        <v>8432</v>
      </c>
      <c r="C48" s="31">
        <f t="shared" ref="C48:Y48" si="0">SUM(C43:C47)</f>
        <v>8013</v>
      </c>
      <c r="D48" s="31">
        <f t="shared" si="0"/>
        <v>6954</v>
      </c>
      <c r="E48" s="31">
        <f t="shared" si="0"/>
        <v>6800</v>
      </c>
      <c r="F48" s="31">
        <f t="shared" si="0"/>
        <v>6527</v>
      </c>
      <c r="G48" s="31">
        <f t="shared" si="0"/>
        <v>6039</v>
      </c>
      <c r="H48" s="31">
        <f t="shared" si="0"/>
        <v>7436</v>
      </c>
      <c r="I48" s="31">
        <f t="shared" si="0"/>
        <v>7079</v>
      </c>
      <c r="J48" s="31">
        <f t="shared" si="0"/>
        <v>6892</v>
      </c>
      <c r="K48" s="31">
        <f t="shared" si="0"/>
        <v>6303</v>
      </c>
      <c r="L48" s="31">
        <f t="shared" si="0"/>
        <v>7287</v>
      </c>
      <c r="M48" s="31">
        <f t="shared" si="0"/>
        <v>7053</v>
      </c>
      <c r="N48" s="31">
        <f t="shared" si="0"/>
        <v>7434</v>
      </c>
      <c r="O48" s="31">
        <f t="shared" si="0"/>
        <v>6778</v>
      </c>
      <c r="P48" s="31">
        <f t="shared" si="0"/>
        <v>6056</v>
      </c>
      <c r="Q48" s="31">
        <f t="shared" si="0"/>
        <v>5779</v>
      </c>
      <c r="R48" s="31">
        <f t="shared" si="0"/>
        <v>5443</v>
      </c>
      <c r="S48" s="31">
        <f t="shared" si="0"/>
        <v>4864</v>
      </c>
      <c r="T48" s="31">
        <f t="shared" si="0"/>
        <v>6178</v>
      </c>
      <c r="U48" s="31">
        <f t="shared" si="0"/>
        <v>6342</v>
      </c>
      <c r="V48" s="31">
        <f t="shared" si="0"/>
        <v>6731</v>
      </c>
      <c r="W48" s="31">
        <f t="shared" si="0"/>
        <v>6646</v>
      </c>
      <c r="X48" s="31">
        <f t="shared" si="0"/>
        <v>6959</v>
      </c>
      <c r="Y48" s="31">
        <f t="shared" si="0"/>
        <v>6825</v>
      </c>
    </row>
    <row r="49" spans="1:25" x14ac:dyDescent="0.2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 spans="1:25" x14ac:dyDescent="0.2">
      <c r="A50" s="7" t="s">
        <v>8</v>
      </c>
      <c r="B50" s="31">
        <v>2064</v>
      </c>
      <c r="C50" s="31">
        <v>1874</v>
      </c>
      <c r="D50" s="31">
        <v>1666</v>
      </c>
      <c r="E50" s="31">
        <v>1751</v>
      </c>
      <c r="F50" s="31">
        <v>1683</v>
      </c>
      <c r="G50" s="31">
        <v>1626</v>
      </c>
      <c r="H50" s="31">
        <v>1695</v>
      </c>
      <c r="I50" s="31">
        <v>1600</v>
      </c>
      <c r="J50" s="31">
        <v>1529</v>
      </c>
      <c r="K50" s="31">
        <v>1463</v>
      </c>
      <c r="L50" s="31">
        <v>1717</v>
      </c>
      <c r="M50" s="31">
        <v>1691</v>
      </c>
      <c r="N50" s="31">
        <v>1747</v>
      </c>
      <c r="O50" s="31">
        <v>1568</v>
      </c>
      <c r="P50" s="31">
        <v>1347</v>
      </c>
      <c r="Q50" s="31">
        <v>1338</v>
      </c>
      <c r="R50" s="31">
        <v>1194</v>
      </c>
      <c r="S50" s="31">
        <v>1147</v>
      </c>
      <c r="T50" s="31">
        <v>1404</v>
      </c>
      <c r="U50" s="31">
        <v>1350</v>
      </c>
      <c r="V50" s="31">
        <v>1482</v>
      </c>
      <c r="W50" s="31">
        <v>1502</v>
      </c>
      <c r="X50" s="31">
        <v>1637</v>
      </c>
      <c r="Y50" s="31">
        <v>1583</v>
      </c>
    </row>
    <row r="51" spans="1:25" x14ac:dyDescent="0.2">
      <c r="A51" s="7" t="s">
        <v>79</v>
      </c>
      <c r="B51" s="31">
        <v>921</v>
      </c>
      <c r="C51" s="31">
        <v>773</v>
      </c>
      <c r="D51" s="31">
        <v>667</v>
      </c>
      <c r="E51" s="31">
        <v>676</v>
      </c>
      <c r="F51" s="31">
        <v>635</v>
      </c>
      <c r="G51" s="31">
        <v>638</v>
      </c>
      <c r="H51" s="31">
        <v>702</v>
      </c>
      <c r="I51" s="31">
        <v>653</v>
      </c>
      <c r="J51" s="31">
        <v>643</v>
      </c>
      <c r="K51" s="31">
        <v>586</v>
      </c>
      <c r="L51" s="31">
        <v>677</v>
      </c>
      <c r="M51" s="31">
        <v>706</v>
      </c>
      <c r="N51" s="31">
        <v>759</v>
      </c>
      <c r="O51" s="31">
        <v>677</v>
      </c>
      <c r="P51" s="31">
        <v>531</v>
      </c>
      <c r="Q51" s="31">
        <v>524</v>
      </c>
      <c r="R51" s="31">
        <v>488</v>
      </c>
      <c r="S51" s="31">
        <v>452</v>
      </c>
      <c r="T51" s="31">
        <v>575</v>
      </c>
      <c r="U51" s="31">
        <v>583</v>
      </c>
      <c r="V51" s="31">
        <v>581</v>
      </c>
      <c r="W51" s="31">
        <v>614</v>
      </c>
      <c r="X51" s="31">
        <v>682</v>
      </c>
      <c r="Y51" s="31">
        <v>713</v>
      </c>
    </row>
    <row r="52" spans="1:25" x14ac:dyDescent="0.2">
      <c r="A52" s="7" t="s">
        <v>97</v>
      </c>
      <c r="B52" s="31">
        <f>B50+B51</f>
        <v>2985</v>
      </c>
      <c r="C52" s="31">
        <f t="shared" ref="C52:Y52" si="1">C50+C51</f>
        <v>2647</v>
      </c>
      <c r="D52" s="31">
        <f t="shared" si="1"/>
        <v>2333</v>
      </c>
      <c r="E52" s="31">
        <f t="shared" si="1"/>
        <v>2427</v>
      </c>
      <c r="F52" s="31">
        <f t="shared" si="1"/>
        <v>2318</v>
      </c>
      <c r="G52" s="31">
        <f t="shared" si="1"/>
        <v>2264</v>
      </c>
      <c r="H52" s="31">
        <f t="shared" si="1"/>
        <v>2397</v>
      </c>
      <c r="I52" s="31">
        <f t="shared" si="1"/>
        <v>2253</v>
      </c>
      <c r="J52" s="31">
        <f t="shared" si="1"/>
        <v>2172</v>
      </c>
      <c r="K52" s="31">
        <f t="shared" si="1"/>
        <v>2049</v>
      </c>
      <c r="L52" s="31">
        <f t="shared" si="1"/>
        <v>2394</v>
      </c>
      <c r="M52" s="31">
        <f t="shared" si="1"/>
        <v>2397</v>
      </c>
      <c r="N52" s="31">
        <f t="shared" si="1"/>
        <v>2506</v>
      </c>
      <c r="O52" s="31">
        <f t="shared" si="1"/>
        <v>2245</v>
      </c>
      <c r="P52" s="31">
        <f t="shared" si="1"/>
        <v>1878</v>
      </c>
      <c r="Q52" s="31">
        <f t="shared" si="1"/>
        <v>1862</v>
      </c>
      <c r="R52" s="31">
        <f t="shared" si="1"/>
        <v>1682</v>
      </c>
      <c r="S52" s="31">
        <f t="shared" si="1"/>
        <v>1599</v>
      </c>
      <c r="T52" s="31">
        <f t="shared" si="1"/>
        <v>1979</v>
      </c>
      <c r="U52" s="31">
        <f t="shared" si="1"/>
        <v>1933</v>
      </c>
      <c r="V52" s="31">
        <f t="shared" si="1"/>
        <v>2063</v>
      </c>
      <c r="W52" s="31">
        <f t="shared" si="1"/>
        <v>2116</v>
      </c>
      <c r="X52" s="31">
        <f t="shared" si="1"/>
        <v>2319</v>
      </c>
      <c r="Y52" s="31">
        <f t="shared" si="1"/>
        <v>2296</v>
      </c>
    </row>
    <row r="53" spans="1:25" x14ac:dyDescent="0.2"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 spans="1:25" x14ac:dyDescent="0.2">
      <c r="A54" s="7" t="s">
        <v>6</v>
      </c>
      <c r="B54" s="31">
        <v>3240</v>
      </c>
      <c r="C54" s="31">
        <v>3008</v>
      </c>
      <c r="D54" s="31">
        <v>2800</v>
      </c>
      <c r="E54" s="31">
        <v>2660</v>
      </c>
      <c r="F54" s="31">
        <v>2630</v>
      </c>
      <c r="G54" s="31">
        <v>2419</v>
      </c>
      <c r="H54" s="31">
        <v>2799</v>
      </c>
      <c r="I54" s="31">
        <v>2853</v>
      </c>
      <c r="J54" s="31">
        <v>2746</v>
      </c>
      <c r="K54" s="31">
        <v>2551</v>
      </c>
      <c r="L54" s="31">
        <v>2929</v>
      </c>
      <c r="M54" s="31">
        <v>2829</v>
      </c>
      <c r="N54" s="31">
        <v>2768</v>
      </c>
      <c r="O54" s="31">
        <v>2437</v>
      </c>
      <c r="P54" s="31">
        <v>2279</v>
      </c>
      <c r="Q54" s="31">
        <v>2136</v>
      </c>
      <c r="R54" s="31">
        <v>2031</v>
      </c>
      <c r="S54" s="31">
        <v>1870</v>
      </c>
      <c r="T54" s="31">
        <v>2249</v>
      </c>
      <c r="U54" s="31">
        <v>2337</v>
      </c>
      <c r="V54" s="31">
        <v>2470</v>
      </c>
      <c r="W54" s="31">
        <v>2596</v>
      </c>
      <c r="X54" s="31">
        <v>2784</v>
      </c>
      <c r="Y54" s="31">
        <v>2628</v>
      </c>
    </row>
    <row r="55" spans="1:25" x14ac:dyDescent="0.2">
      <c r="A55" s="7" t="s">
        <v>77</v>
      </c>
      <c r="B55" s="31">
        <v>602</v>
      </c>
      <c r="C55" s="31">
        <v>542</v>
      </c>
      <c r="D55" s="31">
        <v>509</v>
      </c>
      <c r="E55" s="31">
        <v>526</v>
      </c>
      <c r="F55" s="31">
        <v>496</v>
      </c>
      <c r="G55" s="31">
        <v>488</v>
      </c>
      <c r="H55" s="31">
        <v>591</v>
      </c>
      <c r="I55" s="31">
        <v>559</v>
      </c>
      <c r="J55" s="31">
        <v>536</v>
      </c>
      <c r="K55" s="31">
        <v>463</v>
      </c>
      <c r="L55" s="31">
        <v>534</v>
      </c>
      <c r="M55" s="31">
        <v>529</v>
      </c>
      <c r="N55" s="31">
        <v>514</v>
      </c>
      <c r="O55" s="31">
        <v>481</v>
      </c>
      <c r="P55" s="31">
        <v>435</v>
      </c>
      <c r="Q55" s="31">
        <v>403</v>
      </c>
      <c r="R55" s="31">
        <v>395</v>
      </c>
      <c r="S55" s="31">
        <v>372</v>
      </c>
      <c r="T55" s="31">
        <v>445</v>
      </c>
      <c r="U55" s="31">
        <v>460</v>
      </c>
      <c r="V55" s="31">
        <v>507</v>
      </c>
      <c r="W55" s="31">
        <v>528</v>
      </c>
      <c r="X55" s="31">
        <v>539</v>
      </c>
      <c r="Y55" s="31">
        <v>516</v>
      </c>
    </row>
    <row r="56" spans="1:25" x14ac:dyDescent="0.2">
      <c r="A56" s="7" t="s">
        <v>97</v>
      </c>
      <c r="B56" s="31">
        <f>B54+B55</f>
        <v>3842</v>
      </c>
      <c r="C56" s="31">
        <f t="shared" ref="C56" si="2">C54+C55</f>
        <v>3550</v>
      </c>
      <c r="D56" s="31">
        <f t="shared" ref="D56" si="3">D54+D55</f>
        <v>3309</v>
      </c>
      <c r="E56" s="31">
        <f t="shared" ref="E56" si="4">E54+E55</f>
        <v>3186</v>
      </c>
      <c r="F56" s="31">
        <f t="shared" ref="F56" si="5">F54+F55</f>
        <v>3126</v>
      </c>
      <c r="G56" s="31">
        <f t="shared" ref="G56" si="6">G54+G55</f>
        <v>2907</v>
      </c>
      <c r="H56" s="31">
        <f t="shared" ref="H56" si="7">H54+H55</f>
        <v>3390</v>
      </c>
      <c r="I56" s="31">
        <f t="shared" ref="I56" si="8">I54+I55</f>
        <v>3412</v>
      </c>
      <c r="J56" s="31">
        <f t="shared" ref="J56" si="9">J54+J55</f>
        <v>3282</v>
      </c>
      <c r="K56" s="31">
        <f t="shared" ref="K56" si="10">K54+K55</f>
        <v>3014</v>
      </c>
      <c r="L56" s="31">
        <f t="shared" ref="L56" si="11">L54+L55</f>
        <v>3463</v>
      </c>
      <c r="M56" s="31">
        <f t="shared" ref="M56" si="12">M54+M55</f>
        <v>3358</v>
      </c>
      <c r="N56" s="31">
        <f t="shared" ref="N56" si="13">N54+N55</f>
        <v>3282</v>
      </c>
      <c r="O56" s="31">
        <f t="shared" ref="O56" si="14">O54+O55</f>
        <v>2918</v>
      </c>
      <c r="P56" s="31">
        <f t="shared" ref="P56" si="15">P54+P55</f>
        <v>2714</v>
      </c>
      <c r="Q56" s="31">
        <f t="shared" ref="Q56" si="16">Q54+Q55</f>
        <v>2539</v>
      </c>
      <c r="R56" s="31">
        <f t="shared" ref="R56" si="17">R54+R55</f>
        <v>2426</v>
      </c>
      <c r="S56" s="31">
        <f t="shared" ref="S56" si="18">S54+S55</f>
        <v>2242</v>
      </c>
      <c r="T56" s="31">
        <f t="shared" ref="T56" si="19">T54+T55</f>
        <v>2694</v>
      </c>
      <c r="U56" s="31">
        <f t="shared" ref="U56" si="20">U54+U55</f>
        <v>2797</v>
      </c>
      <c r="V56" s="31">
        <f t="shared" ref="V56" si="21">V54+V55</f>
        <v>2977</v>
      </c>
      <c r="W56" s="31">
        <f t="shared" ref="W56" si="22">W54+W55</f>
        <v>3124</v>
      </c>
      <c r="X56" s="31">
        <f t="shared" ref="X56" si="23">X54+X55</f>
        <v>3323</v>
      </c>
      <c r="Y56" s="31">
        <f t="shared" ref="Y56" si="24">Y54+Y55</f>
        <v>3144</v>
      </c>
    </row>
    <row r="57" spans="1:25" x14ac:dyDescent="0.2"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 spans="1:25" x14ac:dyDescent="0.2">
      <c r="A58" s="7" t="s">
        <v>42</v>
      </c>
      <c r="B58" s="31">
        <v>725</v>
      </c>
      <c r="C58" s="31">
        <v>700</v>
      </c>
      <c r="D58" s="31">
        <v>569</v>
      </c>
      <c r="E58" s="31">
        <v>580</v>
      </c>
      <c r="F58" s="31">
        <v>524</v>
      </c>
      <c r="G58" s="31">
        <v>501</v>
      </c>
      <c r="H58" s="31">
        <v>643</v>
      </c>
      <c r="I58" s="31">
        <v>636</v>
      </c>
      <c r="J58" s="31">
        <v>637</v>
      </c>
      <c r="K58" s="31">
        <v>542</v>
      </c>
      <c r="L58" s="31">
        <v>637</v>
      </c>
      <c r="M58" s="31">
        <v>640</v>
      </c>
      <c r="N58" s="31">
        <v>669</v>
      </c>
      <c r="O58" s="31">
        <v>660</v>
      </c>
      <c r="P58" s="31">
        <v>537</v>
      </c>
      <c r="Q58" s="31">
        <v>544</v>
      </c>
      <c r="R58" s="31">
        <v>523</v>
      </c>
      <c r="S58" s="31">
        <v>448</v>
      </c>
      <c r="T58" s="31">
        <v>582</v>
      </c>
      <c r="U58" s="31">
        <v>593</v>
      </c>
      <c r="V58" s="31">
        <v>642</v>
      </c>
      <c r="W58" s="31">
        <v>621</v>
      </c>
      <c r="X58" s="31">
        <v>622</v>
      </c>
      <c r="Y58" s="31">
        <v>693</v>
      </c>
    </row>
    <row r="59" spans="1:25" x14ac:dyDescent="0.2">
      <c r="A59" s="7" t="s">
        <v>80</v>
      </c>
      <c r="B59" s="31">
        <v>704</v>
      </c>
      <c r="C59" s="31">
        <v>638</v>
      </c>
      <c r="D59" s="31">
        <v>533</v>
      </c>
      <c r="E59" s="31">
        <v>543</v>
      </c>
      <c r="F59" s="31">
        <v>568</v>
      </c>
      <c r="G59" s="31">
        <v>549</v>
      </c>
      <c r="H59" s="31">
        <v>674</v>
      </c>
      <c r="I59" s="31">
        <v>677</v>
      </c>
      <c r="J59" s="31">
        <v>645</v>
      </c>
      <c r="K59" s="31">
        <v>513</v>
      </c>
      <c r="L59" s="31">
        <v>567</v>
      </c>
      <c r="M59" s="31">
        <v>584</v>
      </c>
      <c r="N59" s="31">
        <v>633</v>
      </c>
      <c r="O59" s="31">
        <v>579</v>
      </c>
      <c r="P59" s="31">
        <v>480</v>
      </c>
      <c r="Q59" s="31">
        <v>487</v>
      </c>
      <c r="R59" s="31">
        <v>485</v>
      </c>
      <c r="S59" s="31">
        <v>474</v>
      </c>
      <c r="T59" s="31">
        <v>602</v>
      </c>
      <c r="U59" s="31">
        <v>631</v>
      </c>
      <c r="V59" s="31">
        <v>663</v>
      </c>
      <c r="W59" s="31">
        <v>624</v>
      </c>
      <c r="X59" s="31">
        <v>677</v>
      </c>
      <c r="Y59" s="31">
        <v>619</v>
      </c>
    </row>
    <row r="60" spans="1:25" x14ac:dyDescent="0.2">
      <c r="A60" s="7" t="s">
        <v>97</v>
      </c>
      <c r="B60" s="31">
        <f>B58+B59</f>
        <v>1429</v>
      </c>
      <c r="C60" s="31">
        <f t="shared" ref="C60" si="25">C58+C59</f>
        <v>1338</v>
      </c>
      <c r="D60" s="31">
        <f t="shared" ref="D60" si="26">D58+D59</f>
        <v>1102</v>
      </c>
      <c r="E60" s="31">
        <f t="shared" ref="E60" si="27">E58+E59</f>
        <v>1123</v>
      </c>
      <c r="F60" s="31">
        <f t="shared" ref="F60" si="28">F58+F59</f>
        <v>1092</v>
      </c>
      <c r="G60" s="31">
        <f t="shared" ref="G60" si="29">G58+G59</f>
        <v>1050</v>
      </c>
      <c r="H60" s="31">
        <f t="shared" ref="H60" si="30">H58+H59</f>
        <v>1317</v>
      </c>
      <c r="I60" s="31">
        <f t="shared" ref="I60" si="31">I58+I59</f>
        <v>1313</v>
      </c>
      <c r="J60" s="31">
        <f t="shared" ref="J60" si="32">J58+J59</f>
        <v>1282</v>
      </c>
      <c r="K60" s="31">
        <f t="shared" ref="K60" si="33">K58+K59</f>
        <v>1055</v>
      </c>
      <c r="L60" s="31">
        <f t="shared" ref="L60" si="34">L58+L59</f>
        <v>1204</v>
      </c>
      <c r="M60" s="31">
        <f t="shared" ref="M60" si="35">M58+M59</f>
        <v>1224</v>
      </c>
      <c r="N60" s="31">
        <f t="shared" ref="N60" si="36">N58+N59</f>
        <v>1302</v>
      </c>
      <c r="O60" s="31">
        <f t="shared" ref="O60" si="37">O58+O59</f>
        <v>1239</v>
      </c>
      <c r="P60" s="31">
        <f t="shared" ref="P60" si="38">P58+P59</f>
        <v>1017</v>
      </c>
      <c r="Q60" s="31">
        <f t="shared" ref="Q60" si="39">Q58+Q59</f>
        <v>1031</v>
      </c>
      <c r="R60" s="31">
        <f t="shared" ref="R60" si="40">R58+R59</f>
        <v>1008</v>
      </c>
      <c r="S60" s="31">
        <f t="shared" ref="S60" si="41">S58+S59</f>
        <v>922</v>
      </c>
      <c r="T60" s="31">
        <f t="shared" ref="T60" si="42">T58+T59</f>
        <v>1184</v>
      </c>
      <c r="U60" s="31">
        <f t="shared" ref="U60" si="43">U58+U59</f>
        <v>1224</v>
      </c>
      <c r="V60" s="31">
        <f t="shared" ref="V60" si="44">V58+V59</f>
        <v>1305</v>
      </c>
      <c r="W60" s="31">
        <f t="shared" ref="W60" si="45">W58+W59</f>
        <v>1245</v>
      </c>
      <c r="X60" s="31">
        <f t="shared" ref="X60" si="46">X58+X59</f>
        <v>1299</v>
      </c>
      <c r="Y60" s="31">
        <f t="shared" ref="Y60" si="47">Y58+Y59</f>
        <v>1312</v>
      </c>
    </row>
    <row r="61" spans="1:25" x14ac:dyDescent="0.2">
      <c r="B61" s="33">
        <v>41821</v>
      </c>
      <c r="C61" s="33">
        <v>41852</v>
      </c>
      <c r="D61" s="33">
        <v>41883</v>
      </c>
      <c r="E61" s="33">
        <v>41913</v>
      </c>
      <c r="F61" s="33">
        <v>41944</v>
      </c>
      <c r="G61" s="33">
        <v>41974</v>
      </c>
      <c r="H61" s="33">
        <v>42005</v>
      </c>
      <c r="I61" s="33">
        <v>42036</v>
      </c>
      <c r="J61" s="33">
        <v>42064</v>
      </c>
      <c r="K61" s="33">
        <v>42095</v>
      </c>
      <c r="L61" s="33">
        <v>42125</v>
      </c>
      <c r="M61" s="33">
        <v>42156</v>
      </c>
      <c r="N61" s="33">
        <v>42186</v>
      </c>
      <c r="O61" s="33">
        <v>42217</v>
      </c>
      <c r="P61" s="33">
        <v>42248</v>
      </c>
      <c r="Q61" s="33">
        <v>42278</v>
      </c>
      <c r="R61" s="33">
        <v>42309</v>
      </c>
      <c r="S61" s="33">
        <v>42339</v>
      </c>
      <c r="T61" s="33">
        <v>42370</v>
      </c>
      <c r="U61" s="33">
        <v>42401</v>
      </c>
      <c r="V61" s="33">
        <v>42430</v>
      </c>
      <c r="W61" s="33">
        <v>42461</v>
      </c>
      <c r="X61" s="33">
        <v>42491</v>
      </c>
      <c r="Y61" s="33">
        <v>42522</v>
      </c>
    </row>
    <row r="62" spans="1:25" x14ac:dyDescent="0.2">
      <c r="A62" s="36" t="s">
        <v>99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 spans="1:25" x14ac:dyDescent="0.2">
      <c r="A63" s="7" t="s">
        <v>41</v>
      </c>
      <c r="B63" s="31">
        <v>448</v>
      </c>
      <c r="C63" s="31">
        <v>402</v>
      </c>
      <c r="D63" s="31">
        <v>364</v>
      </c>
      <c r="E63" s="31">
        <v>349</v>
      </c>
      <c r="F63" s="31">
        <v>368</v>
      </c>
      <c r="G63" s="31">
        <v>400</v>
      </c>
      <c r="H63" s="31">
        <v>515</v>
      </c>
      <c r="I63" s="31">
        <v>487</v>
      </c>
      <c r="J63" s="31">
        <v>385</v>
      </c>
      <c r="K63" s="31">
        <v>352</v>
      </c>
      <c r="L63" s="31">
        <v>404</v>
      </c>
      <c r="M63" s="31">
        <v>392</v>
      </c>
      <c r="N63" s="31">
        <v>387</v>
      </c>
      <c r="O63" s="31">
        <v>356</v>
      </c>
      <c r="P63" s="31">
        <v>335</v>
      </c>
      <c r="Q63" s="31">
        <v>301</v>
      </c>
      <c r="R63" s="31">
        <v>310</v>
      </c>
      <c r="S63" s="31">
        <v>332</v>
      </c>
      <c r="T63" s="31">
        <v>421</v>
      </c>
      <c r="U63" s="31">
        <v>426</v>
      </c>
      <c r="V63" s="31">
        <v>449</v>
      </c>
      <c r="W63" s="31">
        <v>365</v>
      </c>
      <c r="X63" s="31">
        <v>395</v>
      </c>
      <c r="Y63" s="31">
        <v>367</v>
      </c>
    </row>
    <row r="64" spans="1:25" x14ac:dyDescent="0.2">
      <c r="A64" s="7" t="s">
        <v>75</v>
      </c>
      <c r="B64" s="31">
        <v>3508</v>
      </c>
      <c r="C64" s="31">
        <v>3290</v>
      </c>
      <c r="D64" s="31">
        <v>2836</v>
      </c>
      <c r="E64" s="31">
        <v>2701</v>
      </c>
      <c r="F64" s="31">
        <v>2718</v>
      </c>
      <c r="G64" s="31">
        <v>2669</v>
      </c>
      <c r="H64" s="31">
        <v>3275</v>
      </c>
      <c r="I64" s="31">
        <v>2991</v>
      </c>
      <c r="J64" s="31">
        <v>2857</v>
      </c>
      <c r="K64" s="31">
        <v>2584</v>
      </c>
      <c r="L64" s="31">
        <v>2957</v>
      </c>
      <c r="M64" s="31">
        <v>2906</v>
      </c>
      <c r="N64" s="31">
        <v>3065</v>
      </c>
      <c r="O64" s="31">
        <v>2810</v>
      </c>
      <c r="P64" s="31">
        <v>2417</v>
      </c>
      <c r="Q64" s="31">
        <v>2401</v>
      </c>
      <c r="R64" s="31">
        <v>2452</v>
      </c>
      <c r="S64" s="31">
        <v>2332</v>
      </c>
      <c r="T64" s="31">
        <v>2972</v>
      </c>
      <c r="U64" s="31">
        <v>3043</v>
      </c>
      <c r="V64" s="31">
        <v>3336</v>
      </c>
      <c r="W64" s="31">
        <v>3153</v>
      </c>
      <c r="X64" s="31">
        <v>3212</v>
      </c>
      <c r="Y64" s="31">
        <v>3343</v>
      </c>
    </row>
    <row r="65" spans="1:25" x14ac:dyDescent="0.2">
      <c r="A65" s="7" t="s">
        <v>2</v>
      </c>
      <c r="B65" s="31">
        <v>1870</v>
      </c>
      <c r="C65" s="31">
        <v>1800</v>
      </c>
      <c r="D65" s="31">
        <v>1616</v>
      </c>
      <c r="E65" s="31">
        <v>1641</v>
      </c>
      <c r="F65" s="31">
        <v>1537</v>
      </c>
      <c r="G65" s="31">
        <v>1446</v>
      </c>
      <c r="H65" s="31">
        <v>1679</v>
      </c>
      <c r="I65" s="31">
        <v>1572</v>
      </c>
      <c r="J65" s="31">
        <v>1508</v>
      </c>
      <c r="K65" s="31">
        <v>1448</v>
      </c>
      <c r="L65" s="31">
        <v>1630</v>
      </c>
      <c r="M65" s="31">
        <v>1542</v>
      </c>
      <c r="N65" s="31">
        <v>1617</v>
      </c>
      <c r="O65" s="31">
        <v>1482</v>
      </c>
      <c r="P65" s="31">
        <v>1395</v>
      </c>
      <c r="Q65" s="31">
        <v>1317</v>
      </c>
      <c r="R65" s="31">
        <v>1275</v>
      </c>
      <c r="S65" s="31">
        <v>1087</v>
      </c>
      <c r="T65" s="31">
        <v>1352</v>
      </c>
      <c r="U65" s="31">
        <v>1328</v>
      </c>
      <c r="V65" s="31">
        <v>1475</v>
      </c>
      <c r="W65" s="31">
        <v>1524</v>
      </c>
      <c r="X65" s="31">
        <v>1638</v>
      </c>
      <c r="Y65" s="31">
        <v>1612</v>
      </c>
    </row>
    <row r="66" spans="1:25" x14ac:dyDescent="0.2">
      <c r="A66" s="7" t="s">
        <v>3</v>
      </c>
      <c r="B66" s="31">
        <v>1106</v>
      </c>
      <c r="C66" s="31">
        <v>993</v>
      </c>
      <c r="D66" s="31">
        <v>882</v>
      </c>
      <c r="E66" s="31">
        <v>773</v>
      </c>
      <c r="F66" s="31">
        <v>739</v>
      </c>
      <c r="G66" s="31">
        <v>660</v>
      </c>
      <c r="H66" s="31">
        <v>904</v>
      </c>
      <c r="I66" s="31">
        <v>862</v>
      </c>
      <c r="J66" s="31">
        <v>857</v>
      </c>
      <c r="K66" s="31">
        <v>783</v>
      </c>
      <c r="L66" s="31">
        <v>937</v>
      </c>
      <c r="M66" s="31">
        <v>886</v>
      </c>
      <c r="N66" s="31">
        <v>900</v>
      </c>
      <c r="O66" s="31">
        <v>793</v>
      </c>
      <c r="P66" s="31">
        <v>726</v>
      </c>
      <c r="Q66" s="31">
        <v>723</v>
      </c>
      <c r="R66" s="31">
        <v>679</v>
      </c>
      <c r="S66" s="31">
        <v>612</v>
      </c>
      <c r="T66" s="31">
        <v>754</v>
      </c>
      <c r="U66" s="31">
        <v>730</v>
      </c>
      <c r="V66" s="31">
        <v>800</v>
      </c>
      <c r="W66" s="31">
        <v>755</v>
      </c>
      <c r="X66" s="31">
        <v>803</v>
      </c>
      <c r="Y66" s="31">
        <v>755</v>
      </c>
    </row>
    <row r="67" spans="1:25" x14ac:dyDescent="0.2">
      <c r="A67" s="7" t="s">
        <v>76</v>
      </c>
      <c r="B67" s="31">
        <v>316</v>
      </c>
      <c r="C67" s="31">
        <v>257</v>
      </c>
      <c r="D67" s="31">
        <v>266</v>
      </c>
      <c r="E67" s="31">
        <v>233</v>
      </c>
      <c r="F67" s="31">
        <v>211</v>
      </c>
      <c r="G67" s="31">
        <v>228</v>
      </c>
      <c r="H67" s="31">
        <v>264</v>
      </c>
      <c r="I67" s="31">
        <v>244</v>
      </c>
      <c r="J67" s="31">
        <v>251</v>
      </c>
      <c r="K67" s="31">
        <v>230</v>
      </c>
      <c r="L67" s="31">
        <v>253</v>
      </c>
      <c r="M67" s="31">
        <v>236</v>
      </c>
      <c r="N67" s="31">
        <v>251</v>
      </c>
      <c r="O67" s="31">
        <v>222</v>
      </c>
      <c r="P67" s="31">
        <v>188</v>
      </c>
      <c r="Q67" s="31">
        <v>223</v>
      </c>
      <c r="R67" s="31">
        <v>201</v>
      </c>
      <c r="S67" s="31">
        <v>212</v>
      </c>
      <c r="T67" s="31">
        <v>273</v>
      </c>
      <c r="U67" s="31">
        <v>248</v>
      </c>
      <c r="V67" s="31">
        <v>248</v>
      </c>
      <c r="W67" s="31">
        <v>243</v>
      </c>
      <c r="X67" s="31">
        <v>284</v>
      </c>
      <c r="Y67" s="31">
        <v>250</v>
      </c>
    </row>
    <row r="68" spans="1:25" x14ac:dyDescent="0.2">
      <c r="A68" s="7" t="s">
        <v>4</v>
      </c>
      <c r="B68" s="31">
        <v>821</v>
      </c>
      <c r="C68" s="31">
        <v>747</v>
      </c>
      <c r="D68" s="31">
        <v>595</v>
      </c>
      <c r="E68" s="31">
        <v>609</v>
      </c>
      <c r="F68" s="31">
        <v>589</v>
      </c>
      <c r="G68" s="31">
        <v>620</v>
      </c>
      <c r="H68" s="31">
        <v>803</v>
      </c>
      <c r="I68" s="31">
        <v>810</v>
      </c>
      <c r="J68" s="31">
        <v>800</v>
      </c>
      <c r="K68" s="31">
        <v>697</v>
      </c>
      <c r="L68" s="31">
        <v>760</v>
      </c>
      <c r="M68" s="31">
        <v>758</v>
      </c>
      <c r="N68" s="31">
        <v>779</v>
      </c>
      <c r="O68" s="31">
        <v>720</v>
      </c>
      <c r="P68" s="31">
        <v>617</v>
      </c>
      <c r="Q68" s="31">
        <v>575</v>
      </c>
      <c r="R68" s="31">
        <v>592</v>
      </c>
      <c r="S68" s="31">
        <v>568</v>
      </c>
      <c r="T68" s="31">
        <v>734</v>
      </c>
      <c r="U68" s="31">
        <v>749</v>
      </c>
      <c r="V68" s="31">
        <v>826</v>
      </c>
      <c r="W68" s="31">
        <v>742</v>
      </c>
      <c r="X68" s="31">
        <v>721</v>
      </c>
      <c r="Y68" s="31">
        <v>749</v>
      </c>
    </row>
    <row r="69" spans="1:25" x14ac:dyDescent="0.2">
      <c r="A69" s="7" t="s">
        <v>78</v>
      </c>
      <c r="B69" s="31">
        <v>310</v>
      </c>
      <c r="C69" s="31">
        <v>262</v>
      </c>
      <c r="D69" s="31">
        <v>245</v>
      </c>
      <c r="E69" s="31">
        <v>233</v>
      </c>
      <c r="F69" s="31">
        <v>239</v>
      </c>
      <c r="G69" s="31">
        <v>224</v>
      </c>
      <c r="H69" s="31">
        <v>269</v>
      </c>
      <c r="I69" s="31">
        <v>235</v>
      </c>
      <c r="J69" s="31">
        <v>233</v>
      </c>
      <c r="K69" s="31">
        <v>230</v>
      </c>
      <c r="L69" s="31">
        <v>276</v>
      </c>
      <c r="M69" s="31">
        <v>290</v>
      </c>
      <c r="N69" s="31">
        <v>346</v>
      </c>
      <c r="O69" s="31">
        <v>310</v>
      </c>
      <c r="P69" s="31">
        <v>292</v>
      </c>
      <c r="Q69" s="31">
        <v>264</v>
      </c>
      <c r="R69" s="31">
        <v>285</v>
      </c>
      <c r="S69" s="31">
        <v>240</v>
      </c>
      <c r="T69" s="31">
        <v>309</v>
      </c>
      <c r="U69" s="31">
        <v>319</v>
      </c>
      <c r="V69" s="31">
        <v>366</v>
      </c>
      <c r="W69" s="31">
        <v>312</v>
      </c>
      <c r="X69" s="31">
        <v>326</v>
      </c>
      <c r="Y69" s="31">
        <v>341</v>
      </c>
    </row>
    <row r="70" spans="1:25" x14ac:dyDescent="0.2">
      <c r="A70" s="7" t="s">
        <v>7</v>
      </c>
      <c r="B70" s="31">
        <v>1133</v>
      </c>
      <c r="C70" s="31">
        <v>1085</v>
      </c>
      <c r="D70" s="31">
        <v>991</v>
      </c>
      <c r="E70" s="31">
        <v>921</v>
      </c>
      <c r="F70" s="31">
        <v>900</v>
      </c>
      <c r="G70" s="31">
        <v>831</v>
      </c>
      <c r="H70" s="31">
        <v>930</v>
      </c>
      <c r="I70" s="31">
        <v>944</v>
      </c>
      <c r="J70" s="31">
        <v>950</v>
      </c>
      <c r="K70" s="31">
        <v>943</v>
      </c>
      <c r="L70" s="31">
        <v>1033</v>
      </c>
      <c r="M70" s="31">
        <v>1010</v>
      </c>
      <c r="N70" s="31">
        <v>1051</v>
      </c>
      <c r="O70" s="31">
        <v>933</v>
      </c>
      <c r="P70" s="31">
        <v>903</v>
      </c>
      <c r="Q70" s="31">
        <v>863</v>
      </c>
      <c r="R70" s="31">
        <v>851</v>
      </c>
      <c r="S70" s="31">
        <v>775</v>
      </c>
      <c r="T70" s="31">
        <v>947</v>
      </c>
      <c r="U70" s="31">
        <v>984</v>
      </c>
      <c r="V70" s="31">
        <v>1002</v>
      </c>
      <c r="W70" s="31">
        <v>1027</v>
      </c>
      <c r="X70" s="31">
        <v>1095</v>
      </c>
      <c r="Y70" s="31">
        <v>1049</v>
      </c>
    </row>
  </sheetData>
  <pageMargins left="0.7" right="0.7" top="0.75" bottom="0.75" header="0.3" footer="0.3"/>
  <pageSetup scale="67" fitToWidth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25" sqref="D25"/>
    </sheetView>
  </sheetViews>
  <sheetFormatPr defaultRowHeight="12.75" x14ac:dyDescent="0.2"/>
  <cols>
    <col min="1" max="1" width="47.28515625" style="7" bestFit="1" customWidth="1"/>
    <col min="2" max="2" width="16.7109375" style="36" customWidth="1"/>
    <col min="3" max="16384" width="9.140625" style="7"/>
  </cols>
  <sheetData>
    <row r="1" spans="1:2" s="32" customFormat="1" x14ac:dyDescent="0.2">
      <c r="A1" s="32" t="s">
        <v>91</v>
      </c>
      <c r="B1" s="34" t="s">
        <v>90</v>
      </c>
    </row>
    <row r="2" spans="1:2" s="32" customFormat="1" x14ac:dyDescent="0.2">
      <c r="A2" s="7"/>
      <c r="B2" s="34"/>
    </row>
    <row r="3" spans="1:2" x14ac:dyDescent="0.2">
      <c r="A3" s="36" t="s">
        <v>86</v>
      </c>
      <c r="B3" s="35"/>
    </row>
    <row r="4" spans="1:2" x14ac:dyDescent="0.2">
      <c r="A4" s="7" t="s">
        <v>84</v>
      </c>
      <c r="B4" s="35">
        <f>SUM('Step 3'!B4:Y4)</f>
        <v>201661000</v>
      </c>
    </row>
    <row r="5" spans="1:2" x14ac:dyDescent="0.2">
      <c r="B5" s="35"/>
    </row>
    <row r="6" spans="1:2" x14ac:dyDescent="0.2">
      <c r="A6" s="32"/>
      <c r="B6" s="35"/>
    </row>
    <row r="7" spans="1:2" x14ac:dyDescent="0.2">
      <c r="A7" s="36" t="s">
        <v>83</v>
      </c>
      <c r="B7" s="35"/>
    </row>
    <row r="8" spans="1:2" x14ac:dyDescent="0.2">
      <c r="A8" s="18" t="s">
        <v>45</v>
      </c>
      <c r="B8" s="35">
        <f>SUM('Step 3'!B8:Y8)</f>
        <v>53045</v>
      </c>
    </row>
    <row r="9" spans="1:2" x14ac:dyDescent="0.2">
      <c r="A9" s="18" t="s">
        <v>46</v>
      </c>
      <c r="B9" s="35">
        <f>SUM('Step 3'!B9:Y9)</f>
        <v>34375</v>
      </c>
    </row>
    <row r="10" spans="1:2" x14ac:dyDescent="0.2">
      <c r="A10" s="18" t="s">
        <v>47</v>
      </c>
      <c r="B10" s="35">
        <f>SUM('Step 3'!B10:Y10)</f>
        <v>97866</v>
      </c>
    </row>
    <row r="11" spans="1:2" x14ac:dyDescent="0.2">
      <c r="A11" s="18" t="s">
        <v>48</v>
      </c>
      <c r="B11" s="35">
        <f>SUM('Step 3'!B11:Y11)</f>
        <v>3720</v>
      </c>
    </row>
    <row r="12" spans="1:2" x14ac:dyDescent="0.2">
      <c r="A12" s="18" t="s">
        <v>49</v>
      </c>
      <c r="B12" s="35">
        <f>SUM('Step 3'!B12:Y12)</f>
        <v>45633</v>
      </c>
    </row>
    <row r="13" spans="1:2" x14ac:dyDescent="0.2">
      <c r="A13" s="18" t="s">
        <v>50</v>
      </c>
      <c r="B13" s="35">
        <f>SUM('Step 3'!B13:Y13)</f>
        <v>59050</v>
      </c>
    </row>
    <row r="14" spans="1:2" x14ac:dyDescent="0.2">
      <c r="A14" s="18" t="s">
        <v>51</v>
      </c>
      <c r="B14" s="35">
        <f>SUM('Step 3'!B14:Y14)</f>
        <v>30881</v>
      </c>
    </row>
    <row r="15" spans="1:2" x14ac:dyDescent="0.2">
      <c r="A15" s="18" t="s">
        <v>52</v>
      </c>
      <c r="B15" s="35">
        <f>SUM('Step 3'!B15:Y15)</f>
        <v>105283</v>
      </c>
    </row>
    <row r="16" spans="1:2" x14ac:dyDescent="0.2">
      <c r="A16" s="14" t="s">
        <v>53</v>
      </c>
      <c r="B16" s="35">
        <f>SUM('Step 3'!B16:Y16)</f>
        <v>3524</v>
      </c>
    </row>
    <row r="17" spans="1:2" x14ac:dyDescent="0.2">
      <c r="A17" s="18" t="s">
        <v>54</v>
      </c>
      <c r="B17" s="35">
        <f>SUM('Step 3'!B17:Y17)</f>
        <v>10926</v>
      </c>
    </row>
    <row r="18" spans="1:2" x14ac:dyDescent="0.2">
      <c r="A18" s="18" t="s">
        <v>55</v>
      </c>
      <c r="B18" s="35">
        <f>SUM('Step 3'!B18:Y18)</f>
        <v>26793</v>
      </c>
    </row>
    <row r="19" spans="1:2" x14ac:dyDescent="0.2">
      <c r="A19" s="18" t="s">
        <v>56</v>
      </c>
      <c r="B19" s="35">
        <f>SUM('Step 3'!B19:Y19)</f>
        <v>32723</v>
      </c>
    </row>
    <row r="20" spans="1:2" x14ac:dyDescent="0.2">
      <c r="A20" s="18" t="s">
        <v>57</v>
      </c>
      <c r="B20" s="35">
        <f>SUM('Step 3'!B20:Y20)</f>
        <v>63564</v>
      </c>
    </row>
    <row r="21" spans="1:2" x14ac:dyDescent="0.2">
      <c r="A21" s="18" t="s">
        <v>58</v>
      </c>
      <c r="B21" s="35">
        <f>SUM('Step 3'!B21:Y21)</f>
        <v>30884</v>
      </c>
    </row>
    <row r="22" spans="1:2" x14ac:dyDescent="0.2">
      <c r="A22" s="18" t="s">
        <v>59</v>
      </c>
      <c r="B22" s="35">
        <f>SUM('Step 3'!B22:Y22)</f>
        <v>148608</v>
      </c>
    </row>
    <row r="23" spans="1:2" x14ac:dyDescent="0.2">
      <c r="A23" s="18" t="s">
        <v>60</v>
      </c>
      <c r="B23" s="35">
        <f>SUM('Step 3'!B23:Y23)</f>
        <v>244804</v>
      </c>
    </row>
    <row r="24" spans="1:2" x14ac:dyDescent="0.2">
      <c r="A24" s="18" t="s">
        <v>61</v>
      </c>
      <c r="B24" s="35">
        <f>SUM('Step 3'!B24:Y24)</f>
        <v>88233</v>
      </c>
    </row>
    <row r="25" spans="1:2" x14ac:dyDescent="0.2">
      <c r="A25" s="18" t="s">
        <v>62</v>
      </c>
      <c r="B25" s="35">
        <f>SUM('Step 3'!B25:Y25)</f>
        <v>27680</v>
      </c>
    </row>
    <row r="26" spans="1:2" x14ac:dyDescent="0.2">
      <c r="A26" s="18" t="s">
        <v>63</v>
      </c>
      <c r="B26" s="35">
        <f>SUM('Step 3'!B26:Y26)</f>
        <v>124604</v>
      </c>
    </row>
    <row r="27" spans="1:2" x14ac:dyDescent="0.2">
      <c r="A27" s="18" t="s">
        <v>64</v>
      </c>
      <c r="B27" s="35">
        <f>SUM('Step 3'!B27:Y27)</f>
        <v>63783</v>
      </c>
    </row>
    <row r="28" spans="1:2" x14ac:dyDescent="0.2">
      <c r="A28" s="18" t="s">
        <v>65</v>
      </c>
      <c r="B28" s="35">
        <f>SUM('Step 3'!B28:Y28)</f>
        <v>39152</v>
      </c>
    </row>
    <row r="29" spans="1:2" x14ac:dyDescent="0.2">
      <c r="A29" s="14" t="s">
        <v>66</v>
      </c>
      <c r="B29" s="35">
        <f>SUM('Step 3'!B29:Y29)</f>
        <v>12758</v>
      </c>
    </row>
    <row r="30" spans="1:2" x14ac:dyDescent="0.2">
      <c r="A30" s="7" t="s">
        <v>67</v>
      </c>
      <c r="B30" s="35">
        <f>SUM('Step 3'!B30:Y30)</f>
        <v>101659</v>
      </c>
    </row>
    <row r="31" spans="1:2" x14ac:dyDescent="0.2">
      <c r="A31" s="7" t="s">
        <v>68</v>
      </c>
      <c r="B31" s="35">
        <f>SUM('Step 3'!B31:Y31)</f>
        <v>56693</v>
      </c>
    </row>
    <row r="32" spans="1:2" x14ac:dyDescent="0.2">
      <c r="A32" s="7" t="s">
        <v>69</v>
      </c>
      <c r="B32" s="35">
        <f>SUM('Step 3'!B32:Y32)</f>
        <v>4490</v>
      </c>
    </row>
    <row r="33" spans="1:2" x14ac:dyDescent="0.2">
      <c r="A33" s="7" t="s">
        <v>70</v>
      </c>
      <c r="B33" s="35">
        <f>SUM('Step 3'!B33:Y33)</f>
        <v>32091</v>
      </c>
    </row>
    <row r="34" spans="1:2" x14ac:dyDescent="0.2">
      <c r="A34" s="7" t="s">
        <v>71</v>
      </c>
      <c r="B34" s="35">
        <f>SUM('Step 3'!B34:Y34)</f>
        <v>31201</v>
      </c>
    </row>
    <row r="35" spans="1:2" x14ac:dyDescent="0.2">
      <c r="A35" s="7" t="s">
        <v>72</v>
      </c>
      <c r="B35" s="35">
        <f>SUM('Step 3'!B35:Y35)</f>
        <v>20883</v>
      </c>
    </row>
    <row r="37" spans="1:2" x14ac:dyDescent="0.2">
      <c r="B37" s="35"/>
    </row>
    <row r="38" spans="1:2" x14ac:dyDescent="0.2">
      <c r="A38" s="36" t="s">
        <v>82</v>
      </c>
      <c r="B38" s="35"/>
    </row>
    <row r="39" spans="1:2" x14ac:dyDescent="0.2">
      <c r="A39" s="7" t="s">
        <v>5</v>
      </c>
      <c r="B39" s="35">
        <f>SUM('Step 3'!B39:Y39)</f>
        <v>1517251</v>
      </c>
    </row>
    <row r="41" spans="1:2" x14ac:dyDescent="0.2">
      <c r="A41" s="32" t="s">
        <v>92</v>
      </c>
    </row>
    <row r="42" spans="1:2" x14ac:dyDescent="0.2">
      <c r="A42" s="36" t="s">
        <v>98</v>
      </c>
    </row>
    <row r="43" spans="1:2" x14ac:dyDescent="0.2">
      <c r="A43" s="7" t="s">
        <v>0</v>
      </c>
      <c r="B43" s="35">
        <f>SUM('Step 3'!B43:Y43)</f>
        <v>97345</v>
      </c>
    </row>
    <row r="44" spans="1:2" x14ac:dyDescent="0.2">
      <c r="A44" s="7" t="s">
        <v>1</v>
      </c>
      <c r="B44" s="35">
        <f>SUM('Step 3'!B44:Y44)</f>
        <v>19601</v>
      </c>
    </row>
    <row r="45" spans="1:2" x14ac:dyDescent="0.2">
      <c r="A45" s="7" t="s">
        <v>73</v>
      </c>
      <c r="B45" s="35">
        <f>SUM('Step 3'!B45:Y45)</f>
        <v>12069</v>
      </c>
    </row>
    <row r="46" spans="1:2" x14ac:dyDescent="0.2">
      <c r="A46" s="7" t="s">
        <v>74</v>
      </c>
      <c r="B46" s="35">
        <f>SUM('Step 3'!B46:Y46)</f>
        <v>13969</v>
      </c>
    </row>
    <row r="47" spans="1:2" x14ac:dyDescent="0.2">
      <c r="A47" s="7" t="s">
        <v>81</v>
      </c>
      <c r="B47" s="35">
        <f>SUM('Step 3'!B47:Y47)</f>
        <v>17866</v>
      </c>
    </row>
    <row r="48" spans="1:2" x14ac:dyDescent="0.2">
      <c r="A48" s="7" t="s">
        <v>97</v>
      </c>
      <c r="B48" s="35">
        <f>SUM('Step 3'!B48:Y48)</f>
        <v>160850</v>
      </c>
    </row>
    <row r="49" spans="1:2" x14ac:dyDescent="0.2">
      <c r="B49" s="35"/>
    </row>
    <row r="50" spans="1:2" x14ac:dyDescent="0.2">
      <c r="A50" s="7" t="s">
        <v>8</v>
      </c>
      <c r="B50" s="35">
        <f>SUM('Step 3'!B50:Y50)</f>
        <v>37658</v>
      </c>
    </row>
    <row r="51" spans="1:2" x14ac:dyDescent="0.2">
      <c r="A51" s="7" t="s">
        <v>79</v>
      </c>
      <c r="B51" s="35">
        <f>SUM('Step 3'!B51:Y51)</f>
        <v>15456</v>
      </c>
    </row>
    <row r="52" spans="1:2" x14ac:dyDescent="0.2">
      <c r="A52" s="7" t="s">
        <v>97</v>
      </c>
      <c r="B52" s="35">
        <f>SUM('Step 3'!B52:Y52)</f>
        <v>53114</v>
      </c>
    </row>
    <row r="53" spans="1:2" x14ac:dyDescent="0.2">
      <c r="B53" s="35"/>
    </row>
    <row r="54" spans="1:2" x14ac:dyDescent="0.2">
      <c r="A54" s="7" t="s">
        <v>6</v>
      </c>
      <c r="B54" s="35">
        <f>SUM('Step 3'!B54:Y54)</f>
        <v>62049</v>
      </c>
    </row>
    <row r="55" spans="1:2" x14ac:dyDescent="0.2">
      <c r="A55" s="7" t="s">
        <v>77</v>
      </c>
      <c r="B55" s="35">
        <f>SUM('Step 3'!B55:Y55)</f>
        <v>11970</v>
      </c>
    </row>
    <row r="56" spans="1:2" x14ac:dyDescent="0.2">
      <c r="A56" s="7" t="s">
        <v>97</v>
      </c>
      <c r="B56" s="35">
        <f>SUM('Step 3'!B56:Y56)</f>
        <v>74019</v>
      </c>
    </row>
    <row r="57" spans="1:2" x14ac:dyDescent="0.2">
      <c r="B57" s="35"/>
    </row>
    <row r="58" spans="1:2" x14ac:dyDescent="0.2">
      <c r="A58" s="7" t="s">
        <v>42</v>
      </c>
      <c r="B58" s="35">
        <f>SUM('Step 3'!B58:Y58)</f>
        <v>14468</v>
      </c>
    </row>
    <row r="59" spans="1:2" x14ac:dyDescent="0.2">
      <c r="A59" s="7" t="s">
        <v>80</v>
      </c>
      <c r="B59" s="35">
        <f>SUM('Step 3'!B59:Y59)</f>
        <v>14149</v>
      </c>
    </row>
    <row r="60" spans="1:2" x14ac:dyDescent="0.2">
      <c r="A60" s="7" t="s">
        <v>97</v>
      </c>
      <c r="B60" s="35">
        <f>SUM('Step 3'!B60:Y60)</f>
        <v>28617</v>
      </c>
    </row>
    <row r="61" spans="1:2" x14ac:dyDescent="0.2">
      <c r="B61" s="35"/>
    </row>
    <row r="62" spans="1:2" x14ac:dyDescent="0.2">
      <c r="A62" s="36" t="s">
        <v>99</v>
      </c>
      <c r="B62" s="35"/>
    </row>
    <row r="63" spans="1:2" x14ac:dyDescent="0.2">
      <c r="A63" s="7" t="s">
        <v>41</v>
      </c>
      <c r="B63" s="35">
        <f>SUM('Step 3'!B63:Y63)</f>
        <v>9310</v>
      </c>
    </row>
    <row r="64" spans="1:2" x14ac:dyDescent="0.2">
      <c r="A64" s="7" t="s">
        <v>75</v>
      </c>
      <c r="B64" s="35">
        <f>SUM('Step 3'!B64:Y64)</f>
        <v>69828</v>
      </c>
    </row>
    <row r="65" spans="1:2" x14ac:dyDescent="0.2">
      <c r="A65" s="7" t="s">
        <v>2</v>
      </c>
      <c r="B65" s="35">
        <f>SUM('Step 3'!B65:Y65)</f>
        <v>36391</v>
      </c>
    </row>
    <row r="66" spans="1:2" x14ac:dyDescent="0.2">
      <c r="A66" s="7" t="s">
        <v>3</v>
      </c>
      <c r="B66" s="35">
        <f>SUM('Step 3'!B66:Y66)</f>
        <v>19412</v>
      </c>
    </row>
    <row r="67" spans="1:2" x14ac:dyDescent="0.2">
      <c r="A67" s="7" t="s">
        <v>76</v>
      </c>
      <c r="B67" s="35">
        <f>SUM('Step 3'!B67:Y67)</f>
        <v>5832</v>
      </c>
    </row>
    <row r="68" spans="1:2" x14ac:dyDescent="0.2">
      <c r="A68" s="7" t="s">
        <v>4</v>
      </c>
      <c r="B68" s="35">
        <f>SUM('Step 3'!B68:Y68)</f>
        <v>16981</v>
      </c>
    </row>
    <row r="69" spans="1:2" x14ac:dyDescent="0.2">
      <c r="A69" s="7" t="s">
        <v>78</v>
      </c>
      <c r="B69" s="35">
        <f>SUM('Step 3'!B69:Y69)</f>
        <v>6756</v>
      </c>
    </row>
    <row r="70" spans="1:2" x14ac:dyDescent="0.2">
      <c r="A70" s="7" t="s">
        <v>7</v>
      </c>
      <c r="B70" s="35">
        <f>SUM('Step 3'!B70:Y70)</f>
        <v>23151</v>
      </c>
    </row>
  </sheetData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E36" sqref="E36"/>
    </sheetView>
  </sheetViews>
  <sheetFormatPr defaultRowHeight="16.5" x14ac:dyDescent="0.3"/>
  <cols>
    <col min="1" max="1" width="18.7109375" style="62" bestFit="1" customWidth="1"/>
    <col min="2" max="2" width="16.5703125" style="62" bestFit="1" customWidth="1"/>
    <col min="3" max="3" width="19.28515625" style="62" bestFit="1" customWidth="1"/>
    <col min="4" max="6" width="9.140625" style="62"/>
    <col min="7" max="7" width="36" style="62" bestFit="1" customWidth="1"/>
    <col min="8" max="8" width="19.28515625" style="62" bestFit="1" customWidth="1"/>
    <col min="9" max="9" width="22.140625" style="62" bestFit="1" customWidth="1"/>
    <col min="10" max="10" width="16.28515625" style="62" bestFit="1" customWidth="1"/>
    <col min="11" max="16384" width="9.140625" style="62"/>
  </cols>
  <sheetData>
    <row r="1" spans="1:9" x14ac:dyDescent="0.3">
      <c r="B1" s="63" t="s">
        <v>101</v>
      </c>
      <c r="C1" s="63"/>
    </row>
    <row r="2" spans="1:9" x14ac:dyDescent="0.3">
      <c r="A2" s="64" t="s">
        <v>102</v>
      </c>
      <c r="B2" s="65" t="s">
        <v>103</v>
      </c>
      <c r="C2" s="65" t="s">
        <v>104</v>
      </c>
      <c r="H2" s="61" t="s">
        <v>101</v>
      </c>
      <c r="I2" s="61"/>
    </row>
    <row r="3" spans="1:9" x14ac:dyDescent="0.3">
      <c r="A3" s="66" t="s">
        <v>45</v>
      </c>
      <c r="B3" s="67">
        <v>801856</v>
      </c>
      <c r="C3" s="67">
        <v>53045</v>
      </c>
      <c r="G3" s="43" t="s">
        <v>100</v>
      </c>
      <c r="H3" s="44" t="s">
        <v>103</v>
      </c>
      <c r="I3" s="44" t="s">
        <v>104</v>
      </c>
    </row>
    <row r="4" spans="1:9" x14ac:dyDescent="0.3">
      <c r="A4" s="66" t="s">
        <v>46</v>
      </c>
      <c r="B4" s="67">
        <v>581799</v>
      </c>
      <c r="C4" s="67">
        <v>34375</v>
      </c>
      <c r="G4" s="45" t="s">
        <v>0</v>
      </c>
      <c r="H4" s="47">
        <v>1292050</v>
      </c>
      <c r="I4" s="47">
        <v>97345</v>
      </c>
    </row>
    <row r="5" spans="1:9" x14ac:dyDescent="0.3">
      <c r="A5" s="66" t="s">
        <v>47</v>
      </c>
      <c r="B5" s="67">
        <v>1498503</v>
      </c>
      <c r="C5" s="67">
        <v>97866</v>
      </c>
      <c r="G5" s="45" t="s">
        <v>1</v>
      </c>
      <c r="H5" s="47">
        <v>286289</v>
      </c>
      <c r="I5" s="47">
        <v>19601</v>
      </c>
    </row>
    <row r="6" spans="1:9" x14ac:dyDescent="0.3">
      <c r="A6" s="66" t="s">
        <v>48</v>
      </c>
      <c r="B6" s="67">
        <v>54585</v>
      </c>
      <c r="C6" s="67">
        <v>3720</v>
      </c>
      <c r="G6" s="45" t="s">
        <v>73</v>
      </c>
      <c r="H6" s="47">
        <v>256168</v>
      </c>
      <c r="I6" s="47">
        <v>12069</v>
      </c>
    </row>
    <row r="7" spans="1:9" x14ac:dyDescent="0.3">
      <c r="A7" s="66" t="s">
        <v>49</v>
      </c>
      <c r="B7" s="67">
        <v>760303</v>
      </c>
      <c r="C7" s="67">
        <v>45633</v>
      </c>
      <c r="G7" s="45" t="s">
        <v>74</v>
      </c>
      <c r="H7" s="47">
        <v>311420</v>
      </c>
      <c r="I7" s="47">
        <v>13969</v>
      </c>
    </row>
    <row r="8" spans="1:9" ht="17.25" thickBot="1" x14ac:dyDescent="0.35">
      <c r="A8" s="66" t="s">
        <v>50</v>
      </c>
      <c r="B8" s="67">
        <v>876734</v>
      </c>
      <c r="C8" s="67">
        <v>59050</v>
      </c>
      <c r="G8" s="45" t="s">
        <v>81</v>
      </c>
      <c r="H8" s="48">
        <v>363398</v>
      </c>
      <c r="I8" s="48">
        <v>17866</v>
      </c>
    </row>
    <row r="9" spans="1:9" ht="17.25" thickTop="1" x14ac:dyDescent="0.3">
      <c r="A9" s="66" t="s">
        <v>51</v>
      </c>
      <c r="B9" s="67">
        <v>454932</v>
      </c>
      <c r="C9" s="67">
        <v>30881</v>
      </c>
      <c r="G9" s="46" t="s">
        <v>97</v>
      </c>
      <c r="H9" s="49">
        <v>2509325</v>
      </c>
      <c r="I9" s="49">
        <v>160850</v>
      </c>
    </row>
    <row r="10" spans="1:9" x14ac:dyDescent="0.3">
      <c r="A10" s="66" t="s">
        <v>52</v>
      </c>
      <c r="B10" s="67">
        <v>1406210</v>
      </c>
      <c r="C10" s="67">
        <v>105283</v>
      </c>
      <c r="G10" s="50" t="s">
        <v>105</v>
      </c>
      <c r="H10" s="51"/>
      <c r="I10" s="52">
        <f>ROUND((I9/H9)*100,1)</f>
        <v>6.4</v>
      </c>
    </row>
    <row r="11" spans="1:9" x14ac:dyDescent="0.3">
      <c r="A11" s="66" t="s">
        <v>53</v>
      </c>
      <c r="B11" s="67">
        <v>45509</v>
      </c>
      <c r="C11" s="67">
        <v>3524</v>
      </c>
      <c r="G11" s="50"/>
      <c r="H11" s="53"/>
      <c r="I11" s="53"/>
    </row>
    <row r="12" spans="1:9" x14ac:dyDescent="0.3">
      <c r="A12" s="66" t="s">
        <v>54</v>
      </c>
      <c r="B12" s="67">
        <v>178766</v>
      </c>
      <c r="C12" s="67">
        <v>10926</v>
      </c>
      <c r="G12" s="45" t="s">
        <v>8</v>
      </c>
      <c r="H12" s="47">
        <v>428829</v>
      </c>
      <c r="I12" s="47">
        <v>37658</v>
      </c>
    </row>
    <row r="13" spans="1:9" ht="17.25" thickBot="1" x14ac:dyDescent="0.35">
      <c r="A13" s="66" t="s">
        <v>55</v>
      </c>
      <c r="B13" s="67">
        <v>441871</v>
      </c>
      <c r="C13" s="67">
        <v>26793</v>
      </c>
      <c r="G13" s="45" t="s">
        <v>79</v>
      </c>
      <c r="H13" s="48">
        <v>313420</v>
      </c>
      <c r="I13" s="48">
        <v>15456</v>
      </c>
    </row>
    <row r="14" spans="1:9" ht="17.25" thickTop="1" x14ac:dyDescent="0.3">
      <c r="A14" s="66" t="s">
        <v>56</v>
      </c>
      <c r="B14" s="67">
        <v>474232</v>
      </c>
      <c r="C14" s="67">
        <v>32723</v>
      </c>
      <c r="G14" s="46" t="s">
        <v>97</v>
      </c>
      <c r="H14" s="49">
        <v>742249</v>
      </c>
      <c r="I14" s="49">
        <v>53114</v>
      </c>
    </row>
    <row r="15" spans="1:9" x14ac:dyDescent="0.3">
      <c r="A15" s="66" t="s">
        <v>57</v>
      </c>
      <c r="B15" s="67">
        <v>1011772</v>
      </c>
      <c r="C15" s="67">
        <v>63564</v>
      </c>
      <c r="G15" s="50" t="s">
        <v>105</v>
      </c>
      <c r="H15" s="51"/>
      <c r="I15" s="52">
        <f>ROUND((I14/H14)*100,1)</f>
        <v>7.2</v>
      </c>
    </row>
    <row r="16" spans="1:9" x14ac:dyDescent="0.3">
      <c r="A16" s="66" t="s">
        <v>58</v>
      </c>
      <c r="B16" s="67">
        <v>504669</v>
      </c>
      <c r="C16" s="67">
        <v>30884</v>
      </c>
      <c r="G16" s="50"/>
      <c r="H16" s="53"/>
      <c r="I16" s="53"/>
    </row>
    <row r="17" spans="1:10" x14ac:dyDescent="0.3">
      <c r="A17" s="66" t="s">
        <v>59</v>
      </c>
      <c r="B17" s="67">
        <v>2558819</v>
      </c>
      <c r="C17" s="67">
        <v>148608</v>
      </c>
      <c r="G17" s="45" t="s">
        <v>6</v>
      </c>
      <c r="H17" s="47">
        <v>823810</v>
      </c>
      <c r="I17" s="47">
        <v>62049</v>
      </c>
    </row>
    <row r="18" spans="1:10" ht="17.25" thickBot="1" x14ac:dyDescent="0.35">
      <c r="A18" s="66" t="s">
        <v>60</v>
      </c>
      <c r="B18" s="67">
        <v>3807897</v>
      </c>
      <c r="C18" s="67">
        <v>244804</v>
      </c>
      <c r="G18" s="45" t="s">
        <v>77</v>
      </c>
      <c r="H18" s="48">
        <v>263050</v>
      </c>
      <c r="I18" s="48">
        <v>11970</v>
      </c>
    </row>
    <row r="19" spans="1:10" ht="17.25" thickTop="1" x14ac:dyDescent="0.3">
      <c r="A19" s="66" t="s">
        <v>61</v>
      </c>
      <c r="B19" s="67">
        <v>1464962</v>
      </c>
      <c r="C19" s="67">
        <v>88233</v>
      </c>
      <c r="G19" s="46" t="s">
        <v>97</v>
      </c>
      <c r="H19" s="49">
        <v>1086860</v>
      </c>
      <c r="I19" s="49">
        <v>74019</v>
      </c>
    </row>
    <row r="20" spans="1:10" x14ac:dyDescent="0.3">
      <c r="A20" s="66" t="s">
        <v>62</v>
      </c>
      <c r="B20" s="67">
        <v>457188</v>
      </c>
      <c r="C20" s="67">
        <v>27680</v>
      </c>
      <c r="G20" s="50" t="s">
        <v>105</v>
      </c>
      <c r="H20" s="51"/>
      <c r="I20" s="52">
        <f>ROUND((I19/H19)*100,1)</f>
        <v>6.8</v>
      </c>
    </row>
    <row r="21" spans="1:10" x14ac:dyDescent="0.3">
      <c r="A21" s="66" t="s">
        <v>63</v>
      </c>
      <c r="B21" s="67">
        <v>1934196</v>
      </c>
      <c r="C21" s="67">
        <v>124604</v>
      </c>
      <c r="G21" s="50"/>
      <c r="H21" s="53"/>
      <c r="I21" s="53"/>
    </row>
    <row r="22" spans="1:10" x14ac:dyDescent="0.3">
      <c r="A22" s="66" t="s">
        <v>64</v>
      </c>
      <c r="B22" s="67">
        <v>1048410</v>
      </c>
      <c r="C22" s="67">
        <v>63783</v>
      </c>
      <c r="G22" s="45" t="s">
        <v>42</v>
      </c>
      <c r="H22" s="47">
        <v>192990</v>
      </c>
      <c r="I22" s="47">
        <v>14468</v>
      </c>
    </row>
    <row r="23" spans="1:10" ht="17.25" thickBot="1" x14ac:dyDescent="0.35">
      <c r="A23" s="66" t="s">
        <v>65</v>
      </c>
      <c r="B23" s="67">
        <v>605250</v>
      </c>
      <c r="C23" s="67">
        <v>39152</v>
      </c>
      <c r="G23" s="45" t="s">
        <v>80</v>
      </c>
      <c r="H23" s="48">
        <v>243559</v>
      </c>
      <c r="I23" s="48">
        <v>14149</v>
      </c>
    </row>
    <row r="24" spans="1:10" ht="17.25" thickTop="1" x14ac:dyDescent="0.3">
      <c r="A24" s="66" t="s">
        <v>66</v>
      </c>
      <c r="B24" s="67">
        <v>180552</v>
      </c>
      <c r="C24" s="67">
        <v>12758</v>
      </c>
      <c r="G24" s="46" t="s">
        <v>97</v>
      </c>
      <c r="H24" s="49">
        <v>436549</v>
      </c>
      <c r="I24" s="49">
        <v>28617</v>
      </c>
    </row>
    <row r="25" spans="1:10" x14ac:dyDescent="0.3">
      <c r="A25" s="66" t="s">
        <v>67</v>
      </c>
      <c r="B25" s="67">
        <v>1641608</v>
      </c>
      <c r="C25" s="67">
        <v>101659</v>
      </c>
      <c r="G25" s="50" t="s">
        <v>105</v>
      </c>
      <c r="H25" s="51"/>
      <c r="I25" s="52">
        <f>ROUND((I24/H24)*100,1)</f>
        <v>6.6</v>
      </c>
    </row>
    <row r="26" spans="1:10" x14ac:dyDescent="0.3">
      <c r="A26" s="66" t="s">
        <v>68</v>
      </c>
      <c r="B26" s="67">
        <v>828547</v>
      </c>
      <c r="C26" s="67">
        <v>56693</v>
      </c>
      <c r="G26" s="43"/>
      <c r="H26" s="43"/>
      <c r="I26" s="43"/>
    </row>
    <row r="27" spans="1:10" x14ac:dyDescent="0.3">
      <c r="A27" s="66" t="s">
        <v>69</v>
      </c>
      <c r="B27" s="67">
        <v>73735</v>
      </c>
      <c r="C27" s="67">
        <v>4490</v>
      </c>
    </row>
    <row r="28" spans="1:10" x14ac:dyDescent="0.3">
      <c r="A28" s="66" t="s">
        <v>70</v>
      </c>
      <c r="B28" s="67">
        <v>491796</v>
      </c>
      <c r="C28" s="67">
        <v>32091</v>
      </c>
    </row>
    <row r="29" spans="1:10" x14ac:dyDescent="0.3">
      <c r="A29" s="66" t="s">
        <v>71</v>
      </c>
      <c r="B29" s="67">
        <v>536212</v>
      </c>
      <c r="C29" s="67">
        <v>31201</v>
      </c>
      <c r="H29" s="75" t="s">
        <v>106</v>
      </c>
      <c r="I29" s="75"/>
      <c r="J29" s="75"/>
    </row>
    <row r="30" spans="1:10" ht="17.25" thickBot="1" x14ac:dyDescent="0.35">
      <c r="A30" s="68" t="s">
        <v>72</v>
      </c>
      <c r="B30" s="69">
        <v>342709</v>
      </c>
      <c r="C30" s="69">
        <v>20883</v>
      </c>
      <c r="G30" s="43" t="s">
        <v>99</v>
      </c>
      <c r="H30" s="44" t="s">
        <v>103</v>
      </c>
      <c r="I30" s="44" t="s">
        <v>104</v>
      </c>
      <c r="J30" s="44" t="s">
        <v>25</v>
      </c>
    </row>
    <row r="31" spans="1:10" ht="18" thickTop="1" thickBot="1" x14ac:dyDescent="0.35">
      <c r="A31" s="70" t="s">
        <v>27</v>
      </c>
      <c r="B31" s="71">
        <f>SUM(B3:B30)</f>
        <v>25063622</v>
      </c>
      <c r="C31" s="71">
        <f>SUM(C3:C30)</f>
        <v>1594906</v>
      </c>
      <c r="G31" s="45" t="s">
        <v>41</v>
      </c>
      <c r="H31" s="47">
        <v>128082</v>
      </c>
      <c r="I31" s="47">
        <v>9310</v>
      </c>
      <c r="J31" s="76">
        <v>7.3</v>
      </c>
    </row>
    <row r="32" spans="1:10" ht="18" thickTop="1" thickBot="1" x14ac:dyDescent="0.35">
      <c r="A32" s="72" t="s">
        <v>25</v>
      </c>
      <c r="B32" s="73"/>
      <c r="C32" s="74">
        <f>ROUND((C31/B31)*100,1)</f>
        <v>6.4</v>
      </c>
      <c r="G32" s="45" t="s">
        <v>75</v>
      </c>
      <c r="H32" s="47">
        <v>1094989</v>
      </c>
      <c r="I32" s="47">
        <v>69828</v>
      </c>
      <c r="J32" s="76">
        <v>6.4</v>
      </c>
    </row>
    <row r="33" spans="7:10" ht="17.25" thickTop="1" x14ac:dyDescent="0.3">
      <c r="G33" s="45" t="s">
        <v>2</v>
      </c>
      <c r="H33" s="47">
        <v>518918</v>
      </c>
      <c r="I33" s="47">
        <v>36391</v>
      </c>
      <c r="J33" s="76">
        <v>7</v>
      </c>
    </row>
    <row r="34" spans="7:10" x14ac:dyDescent="0.3">
      <c r="G34" s="45" t="s">
        <v>3</v>
      </c>
      <c r="H34" s="47">
        <v>281620</v>
      </c>
      <c r="I34" s="47">
        <v>19412</v>
      </c>
      <c r="J34" s="76">
        <v>6.9</v>
      </c>
    </row>
    <row r="35" spans="7:10" x14ac:dyDescent="0.3">
      <c r="G35" s="45" t="s">
        <v>107</v>
      </c>
      <c r="H35" s="47">
        <v>84427</v>
      </c>
      <c r="I35" s="47">
        <v>5832</v>
      </c>
      <c r="J35" s="76">
        <v>6.9</v>
      </c>
    </row>
    <row r="36" spans="7:10" x14ac:dyDescent="0.3">
      <c r="G36" s="45" t="s">
        <v>4</v>
      </c>
      <c r="H36" s="47">
        <v>219911</v>
      </c>
      <c r="I36" s="47">
        <v>16981</v>
      </c>
      <c r="J36" s="76">
        <v>7.7</v>
      </c>
    </row>
    <row r="37" spans="7:10" x14ac:dyDescent="0.3">
      <c r="G37" s="45" t="s">
        <v>78</v>
      </c>
      <c r="H37" s="47">
        <v>104907</v>
      </c>
      <c r="I37" s="47">
        <v>6756</v>
      </c>
      <c r="J37" s="76">
        <v>6.4</v>
      </c>
    </row>
    <row r="38" spans="7:10" x14ac:dyDescent="0.3">
      <c r="G38" s="45" t="s">
        <v>7</v>
      </c>
      <c r="H38" s="47">
        <v>342511</v>
      </c>
      <c r="I38" s="47">
        <v>23151</v>
      </c>
      <c r="J38" s="76">
        <v>6.8</v>
      </c>
    </row>
  </sheetData>
  <mergeCells count="3">
    <mergeCell ref="B1:C1"/>
    <mergeCell ref="H2:I2"/>
    <mergeCell ref="H29:J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Step 1</vt:lpstr>
      <vt:lpstr>Step 2</vt:lpstr>
      <vt:lpstr>Step 3</vt:lpstr>
      <vt:lpstr>Step 4</vt:lpstr>
      <vt:lpstr>Tables for Waiver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dpwuser</cp:lastModifiedBy>
  <cp:lastPrinted>2016-09-12T15:39:55Z</cp:lastPrinted>
  <dcterms:created xsi:type="dcterms:W3CDTF">2011-08-01T14:22:18Z</dcterms:created>
  <dcterms:modified xsi:type="dcterms:W3CDTF">2016-09-13T14:48:00Z</dcterms:modified>
</cp:coreProperties>
</file>